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drcngo-my.sharepoint.com/personal/lz834_drc_ngo/Documents/Desktop/ITB-AFG-AFC-014-2026/"/>
    </mc:Choice>
  </mc:AlternateContent>
  <xr:revisionPtr revIDLastSave="142" documentId="13_ncr:1_{9FEEA7B8-ADFA-4347-B479-A1425A1BA334}" xr6:coauthVersionLast="47" xr6:coauthVersionMax="47" xr10:uidLastSave="{759A544E-49C8-4622-87A5-F1A9CD29F30E}"/>
  <bookViews>
    <workbookView xWindow="28690" yWindow="-110" windowWidth="29020" windowHeight="15700" tabRatio="720" xr2:uid="{00000000-000D-0000-FFFF-FFFF00000000}"/>
  </bookViews>
  <sheets>
    <sheet name="Technical Bid" sheetId="38" r:id="rId1"/>
    <sheet name="Detailed- BOQ" sheetId="28" state="hidden" r:id="rId2"/>
    <sheet name="Sheet1" sheetId="27" state="hidden" r:id="rId3"/>
  </sheets>
  <definedNames>
    <definedName name="_xlnm.Print_Area" localSheetId="1">'Detailed- BOQ'!$A$1:$J$25</definedName>
    <definedName name="_xlnm.Print_Area" localSheetId="0">'Technical Bid'!$A$1:$H$135</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38" l="1"/>
  <c r="F29" i="38"/>
  <c r="F27" i="38"/>
  <c r="F26" i="38"/>
  <c r="F50" i="38"/>
  <c r="F49" i="38"/>
  <c r="F48" i="38"/>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<sst xmlns="http://schemas.openxmlformats.org/spreadsheetml/2006/main" count="569" uniqueCount="186">
  <si>
    <t>Annex A.1 -  Technical Specification Sheet for DRC East Area Office</t>
  </si>
  <si>
    <t xml:space="preserve">ITB reference number: ITB-AFG-AFC-014-2026 - Supply and Delivery of Construction Materials </t>
  </si>
  <si>
    <t xml:space="preserve">
Lot 1 Nangarhar Province
</t>
  </si>
  <si>
    <t>Lot 1.1  Haska Mena district- 
Area for Delivery: Kham, Ghokhtdara watershed and Gorgaory irrigation and pipe scheme sites including surrounding villages with  15-20 Km from Haska Mina District Administratin Office
Road Access: Gravel access village road is available upto final delivery point. About 5-8 KM of final road is accessable for 2 &amp; 5 tons trucks only.</t>
  </si>
  <si>
    <t>S/N</t>
  </si>
  <si>
    <t>Item and Description</t>
  </si>
  <si>
    <t xml:space="preserve">Discription in Local Lanaguage </t>
  </si>
  <si>
    <t>Unit</t>
  </si>
  <si>
    <t xml:space="preserve"> Quantity </t>
  </si>
  <si>
    <t xml:space="preserve">Offered Specs by Supplier(s)
 Including Country of origin </t>
  </si>
  <si>
    <t xml:space="preserve">Quantity offered </t>
  </si>
  <si>
    <t>Stone</t>
  </si>
  <si>
    <t>Supply and Delivery of Stone 
All stone must be measured in wall. After completion of 100 M3 stone masonry works in the infrastructure site 
Stone should be mountain stone, not plain or sea stone  
its mark should be from70 to over 250 N/mm², 
Weight should be 5- 40 kilograms; dimensions of the stone should not be 30 cm*30 cm or 30 cm*40 cm, similar to Kama stone and should have relatively regular dimensions that can make reasonable pieces of stonemasonry.
The special weight of the stones should not be less than 2.5 tons, and in 24 hours under water, more than 5 percent water does not absorb; stones are not contaminated with Mang or other unnecessary additional layers, which are not recommended in stone works. A broken stone should reveal a uniform, compact, crystalline texture. It must be completely free from cavities, cracks, soft patches, and visible stratifications during construction. A stone should have a pleasing, light color that does not fade over time. It should be uniform and free of dark mineral spots or clay bands; relevant tests must be conducted by a certified lab by the supplier.</t>
  </si>
  <si>
    <t xml:space="preserve">تیګه :-  د غره د معدن تیګه وی نه د خوړ ګول تیګه او دشتی تیګه چی مارک یی باید د ۷۰ نه تر ۲۵۰ نیوټن بر ملی متر مربع  څخه کم نه وی مخصوصه وزن یی د ۲.۵ څخه کم نه وی د اوبو د جزب فیصدی کچه یی په ۲۴ ساعتونو کی  د ۵ فیصده څخه زیاته نه وی  مشابه د کامی د معدن د تیکی په شان، په نورو عضوی  موادو  ملوثه نه وی لکه منګ یا اضافی لیرز ونلری پارچه ای یا ورقه یی خاصیت ونلری رنګ یی نسبتا شین یا روښانه وی  دقراردادی تیګه په دیوال کی حسابیږی وروسته لدی چی ۱۰۰ متر مکعب کار تکمیل شی په ساحه کی  (یعنی که چی دیوال تکمیل شو بدون د پی سی سی څخه) په سنګکاری کی د تیګی ابعاد باید د ۴۰ سانتی یا ۳۰سانتی  مترو څخه زیات نه وی د ضرورت په وخت کی ټیسټ کول د مربوطه لابراتوار په زریعه د سپلایر په زریعه تر سره شی  </t>
  </si>
  <si>
    <t>m³</t>
  </si>
  <si>
    <t>Cement</t>
  </si>
  <si>
    <t>Supply and Delivery of Cement
Cement shall be Portland cement; the weight of each bag should be 50 kg, M400.3, M400.3, 500 to 4,000 psi. All cement must be fresh and dry. The bags must be stored in dry conditions protected from rain damp-proof loading un loading including transportation to the store and before transportation to consruction site it  must be test by certified lab trough supplier Sulfate Resistance (C₃A)Moderate resistance (C₃A ≤ 8%)High resistance (C₃A ≤ 5%)Heat of HydrationModerate heat outputLow heat of hydrationFineness (Blaine)≥ 2800 cm²/g≥ 2800 cm²/gCompressive Strength (7 Days)≥ 15.0 MPa≥ 13.0 MPaCompressive Strength (28 Days)≥ 22.0 MPa≥ 20.0 MPa</t>
  </si>
  <si>
    <t>سمنټ:- پور تلینډ سمنټ باید مشابه د  چراټ وی ،مارک یی ۴۰۰ وی او مقاومت یی ۳۵۰۰ نه تر ۴۰۰۰ پی اس ای وی سمنټ باید تازه وی او د هر نوع رطوبت نه مبری وی  د سمنټو بارول ښکته کول  او په منظمو قطارونو سره ځای پر ځای کول او په ساحه کی تر سټوره پور رسول د قراردادی په ضمه دی  د ضرورت په وخت کی ټیسټ کول د مربوطه لابراتوار په زریعه د قراردادی په ضمه وی مخکی له دی چی ساحی ته انتقال شیSulfate Resistance (C₃A)Moderate resistance (C₃A ≤ 8%)High resistance (C₃A ≤ 5%)Heat of HydrationModerate heat outputLow heat of hydrationFineness (Blaine)≥ 2800 cm²/g≥ 2800 cm²/gCompressive Strength (7 Days)≥ 15.0 MPa≥ 13.0 MPaCompressive Strength (28 Days)≥ 22.0 MPa≥ 20.0 MPa</t>
  </si>
  <si>
    <t>Bags</t>
  </si>
  <si>
    <t>Sand</t>
  </si>
  <si>
    <t>Supply and Delivery of Sand
Sand for use in mortar, plaster and concrete shall be clean natural material graded from fine to coarse. It has to be free from organic matter, lumps, clay (soil should not contain more than 5% clay Particles ) and other rubbish. Gradation: Fineness Modulus (FM) typically between 2.0 and 3.5. 100% of the material must pass a 4.75 mm sieve, while &gt;90% is retained on a 150 µm sieve. Silt Content: Limited to a maximum of 8% by volume. Excessive silt and clay increase water demand and cause shrinkage cracks. Bulk Density: Standard dry packed density is typically around 1,600 kg/m³selection as per the project engineer and transportation to the construction site similar to (to Yasin Baba &amp; Qarghaee charbagh) and must be tested by a certified lab, including  transportation to site</t>
  </si>
  <si>
    <t>شګه یا ریګ:- د سیند او د خوړ شګه باید وی د پلستر لپاره باید میده (سرمه ریګ) او د سنګکاری لپاره باید نسبتا درشته یا ځیګه شګه  وی ، شګه باید د ټولو عضوی مرکباتو خاورو نه پاکه وی (دخاوری فیصدی د ۵٪څخه زیاده نه وی ) مینځل شوی شګه باید ساحی ته انتقال شی د یاسین بابا او د قرغیو د شګی مشابه وی د شګی نوع او مقدار یی د ساحی د انجینر د تقاضا پر بیناد باندی ساحی ته انتقال شی .د ضرورت په وخت کی ټیسټ کول د مربوطه لابراتوار په زریعه ترسره کیدای شی .Gradation: Fineness Modulus (FM) typically between 2.0 and 3.5. 100% of the material must pass a 4.75 mm sieve, while &gt;90% is retained on a 150 µm sieve.Silt Content: Limited to a maximum of 8% by volume.</t>
  </si>
  <si>
    <t>M3</t>
  </si>
  <si>
    <t>Boulders</t>
  </si>
  <si>
    <t>خویه یا ګول تیګه :- سنگ دشتی یا قوله سنگ به اندازه های ۱۰-۲۰ سانتی سره د انتقاله د کار ساحی ته.</t>
  </si>
  <si>
    <t>Course Aggregate</t>
  </si>
  <si>
    <t>Supply and Delivery of  Course Aggregate (crush)
Course aggregate shall consist of quarried or crushed hard stone or a combination of these. It shall be clean, well-shaped, and free from soft materials. Size of crush (Crush aggregates) size(10 mm to 20 mm and 20 mm to 25mm), Aggregate Crushing Value (ACV): Measures resistance to crushing under a gradually applied compressive load (typically ≤ 30% for wearing courses, ≤ 45% for general concrete).Aggregate Impact Value (AIV): Tests resistance to sudden shock or impact (typically ≤ 45%).Los Angeles (LA) Abrasion Value: Measures resistance to wear and abrasion (typically ≤ 30% - 40% depending on the application).Particle Shape (Flakiness &amp; Elongation Indices): Flat or elongated particles weaken concrete mixes and reduce workability. The combined Flakiness and Elongation Index should not exceed 40%. Specific Gravity &amp; Absorption: Specific gravity typically ranges from 2.5 to 2.9. Water absorption should be low (usually ≤ 2%) so the aggregate doesn't draw necessary mixing water out of the concrete paste. Soundness: Measures resistance to weathering (e.g., freeze-thaw cycles) using sodium or magnesium sulfate solutions.Deleterious Substances: Purity limits are strictly enforced. Harmful materials like clay lumps, shale, coal, and organic impurities generally must not exceed 1% to 5% of the total weight. It should be checked as per sample verification by the site engineer, then delivered to the construction-specific site loading, unloading and transportation to the specific construction location and must be tested by a certified lab through the supplier</t>
  </si>
  <si>
    <t>کرش یا جغل :- کرش جغل چی د ماشین نه عبور شوی وی او منظم سورټینګ یی شوی وی اندازی ییی ( د ۱۰ ملی نه تر ۲۰ ملی مترو او د ۲۰ نه تر ۲۵ ملی متره وی ) پوری وی پاک مینڅل شوی وی او  کلک او د ښه شکل درلودونکی وی د سختی درجه یی لوړه وی د ساحی د انجینر د تایدی نه وروسته مطابق د سمپل  کاری ساحی ته انتقال شی او همدارنګه د د ضرورت په وخت کی ټیسټ کول د قراردادی په زریعه د  مربوطه لابراتوار په واسطه compressive load (typically ≤ 30% for wearing courses, ≤ 45% for general concrete).Aggregate Impact Value (AIV): Tests resistance to sudden shock or impact (typically ≤ 45%).Los Angeles (LA) Abrasion Value: Measures resistance to wear and abrasion (typically ≤ 30% - 40% depending on the application).Particle Shape (Flakiness &amp; Elongation Indices): Flat or elongated particles weaken concrete mixes and reduce workability. The combined Flakiness and Elongation Index should not exceed 40%.Specific Gravity &amp; Absorption: Specific gravity typically ranges from 2.5 to 2.9. Water absorption should be low (usually ≤ 2%)</t>
  </si>
  <si>
    <t>Steel bar</t>
  </si>
  <si>
    <t>سیخ:- گل سیخ   ۸ میل ُ ۱۰ میلی ٬ ۱۲ میلی ُ  ۱۴ میلی ُ  ۱۶ میلی و ۱۸ میلی، ۲۰ ملی ۲۵ملی او ۳۲ ملی چی د ۶۰ ګرید لرنکی وی (۶۰۰۰۰ پی اس ای ) د انجینر د تاید نه وروسته او د سرټیفای لیبارټری ټیسټ د نتیجی نه وروسته باید مشخصی ساحی ته انتقال شی سیخ باید زنګ نه وی کړی  پاک او صاف وی  مشابه د خان سټیل  وی  قطر یی پوره وی Tensile StrengthThe maximum stress the bar can withstand before breaking.Minimum ratio of 1.25 for tensile to yield strength (ensures structural safety/ductility).ElongationThe percentage the bar stretches before it ruptures.Generally ranges from 12% to 20% depending on the specific grade and standard.Bend TestCapacity to be bent around a mandrel without cracking or fracturing.Tested typically to 180-degree angles around a specific pin diameter</t>
  </si>
  <si>
    <t>Ton</t>
  </si>
  <si>
    <t>Bending wire</t>
  </si>
  <si>
    <t>Supply and Delivery of  Bending Wire
Binding wires 1 mm galvanized well, Wire Diameter Range: Standard capabilities range from 0.5 mm to 12.0 mm for most multi-axis CNC machines.Materials: Commonly processed using low carbon steel, stainless steel, aluminum, and copper.Bend Radius (\(R_{i}\)): Typically calculated based on material hardness.Soft/Low-Carbon Steel: Inside radius equals ≈ 0.75 × wire diameter.Hard/Spring Steel: Inside radius equals ≈ 1.0 × wire diameter.Bending Accuracy: ± 1.0° for angles and ± 1.0 mm for overall length segments, including transportation to the specific site</t>
  </si>
  <si>
    <t>بینډنګ وایر:- یو ملی مترو پور ی بینډینګ وایر سره د انتقاله مشخصی شوی ساحی تهCommonly processed using low carbon steel, stainless steel, aluminum, and copper.Bend Radius (\(R_{i}\)): Typically calculated based on material hardness.Soft/Low-Carbon Steel: Inside radius equals ≈ 0.75 × wire diameter.Hard/Spring Steel: Inside radius equals ≈ 1.0 × wire diameter.Bending Accuracy: ± 1.0° for angles and ± 1.0 mm for overall length segments</t>
  </si>
  <si>
    <t>kg</t>
  </si>
  <si>
    <t>Nails</t>
  </si>
  <si>
    <t>Supply and Delivery of  Nails
Material: Steel: General-purpose nails. Length: 2.5 inches (63.5 mm).Diameter (Gauge): Nail diameters vary by type. Common options include:
8d (eight-penny): about 0.131 inches (3.33 mm).
10d (ten-penny): about 0.148 inches (3.76 mm).
Finishing nails: usually have smaller diameters, around 0.086 to 0.120 inches.</t>
  </si>
  <si>
    <t>میخونه:- مواد: فولاد: عمومي هدف میخونه. اوږدوالی: 2.5 انچه (63.5 ملي متره). قطر (ګاج): د نوکانو قطرونه د ډول سره توپیر لري. عام انتخابونه شامل دي:
8d (اته قلمه): شاوخوا 0.131 انچه (3.33 ملي متره).
10d (لس قلمه): شاوخوا 0.148 انچه (3.76 ملي متره).
د نوکانو ختمول: معمولا کوچني قطر لري، شاوخوا 0.086 تر 0.120 انچو پورې.</t>
  </si>
  <si>
    <t xml:space="preserve">Filling materials </t>
  </si>
  <si>
    <t xml:space="preserve">Supply and Delivery of  Filling Materials
Filling  materials (clay, clay mixed with gravel and sand)  as per sample checked ( Provide Compactable (suitable) material for bed and embankment of bed &amp; protection walls with some access way for backfilling with selected material from  borrow pits from approved source (sample) including compaction  .including transportation to the construction site Should be free from all debris, any deleterious or organic materials, clay or mud, and surplus materials), including transportation to the site </t>
  </si>
  <si>
    <t xml:space="preserve">ډکون مواد :- دډکون مواد یا خاور  خصوصا په هغه قسمتونو د کانال کی چی زراعتی څمکو کی تیر شوی وی  مطابق د انتخاب شوی نمونی او معدن څخه چی قابلیت د کمپکشن ولری  د کانال له ټولو کثافاتو، هر ډول زیان رسونکي یا عضوي موادو، خټو یا خټو، او اضافي موادو څخه) د بیډ د  استنادی دیوالونو شاته یا د کوچنیو ډیمونو شاته   چی مطابق د سمپل وی باید مشخصی ساحی ته انتقال شی  د ګیاو او ساسیز موادو او نورو عضوی موادو نه پاک وی </t>
  </si>
  <si>
    <t>water control gates</t>
  </si>
  <si>
    <t xml:space="preserve">Supply and Delivery of Steering Metal Gates
Steering Metal Gate or sliding gates as per the relevant drawings and specification Metal Gate for Turnout structure along with handle thick is 4mm along with ingle irons,(20x10x0.5)cm steel plate welded,(60 x 60 x 4) mm Gate Frame angle must be double counted for check structure as well all the metal must be galvanized and painted Iron welded like a C Channel to frame as a supporter, Steel Gate including three coats of enamel paint (one coat of red-oxide + two coat of enamel paint) as per relevant drawing/specification and complete satisfaction of the Site Engineer. Including  transpiration </t>
  </si>
  <si>
    <t>د اوبو کنترولی دروازی:- د سټیرینګ فلزي دروازه یا سلیډینګ دروازې د اړونده نقاشیو او توضیحاتو سره سم د ټرن آوټ جوړښت لپاره فلزي دروازه د هینډل ضخامت 4mm ده او د انګل اوسپنې سره ، (20x10x0.5) سانتي سټیل پلیټ ویلډ شوی ، (60 x 60 x 4) mm د دروازې چوکاټ زاویه باید د چک جوړښت لپاره دوه ځله شمیرل کیږي او همدارنګه ټول فلزات باید ګلوانیز او رنګ شي
 اوسپنه د C چینل په څیر ویلډ شوی ترڅو د ملاتړ کونکي په توګه چوکاټ وکړي، د سټیل دروازه د انامیل پینټ درې کوټونه (یو کوټ د ریډ اکسایډ + دوه کوټ انامیل پینټ) د اړونده انځور / مشخصاتو او سمپل چک مطابق ساحی ته انتقال شی.</t>
  </si>
  <si>
    <t>M2</t>
  </si>
  <si>
    <t>Water stopper</t>
  </si>
  <si>
    <t xml:space="preserve">Supply and Delivery of  Water Stopper
Joint Preparation (PVC water stopper),  PVC water stop with 22.5 cm wide (The water stopper shall be of extruded polyvinyl chloride complying with BS 2571: Class 3, Compound Type G4 ) and 2 cm thick cork during horizontal structures after 20 to 25 m, depending on the design of each structure, as per sample check.   Including transportation to the site                                                                                                                    </t>
  </si>
  <si>
    <t>واټر سټاپر:- په هر (..) متر PVC اوبو بند کې د 22.5 سانتي مترو په اوږدو کې ګډ چمتووالی (د اوبو بندونکي باید د BS 2571 ټولګي 3، مرکب ډول G4) او (2) سانتي متره ضخامت لرونکي پولی وینیل کلورایډ وي او مطابق د سمپل چیک ساحی ته انتقال شی .</t>
  </si>
  <si>
    <t>M</t>
  </si>
  <si>
    <t>MANAK</t>
  </si>
  <si>
    <t xml:space="preserve">Supply and Delivery of  MANAK
The measurement box for mixing the concrete wood must be similar to the dayar dimension, which is (40*35*25) cm. The timber thickness is 2.5 cm, with four handles; the handle thickness is 1.5 cm, and the length of each handle is 80 cm. The sample should be checked by the DRC technical team prior to transportation to the construction site </t>
  </si>
  <si>
    <t xml:space="preserve">منک بکس:- منک یا د کانکریټو د اندازه کولو بکس چی ددیار لرګی څخه جوړ شوی وی اندازی یی د بکس باید (۴۰*۳۵*۲۵) سانتی متره وی د تختی ډبلوالی یی 2.5 سانتی متره وی څلور لاستی ولری چی د لاستی اوږدوالی یی ۸۰ سانتی متره او 1.5 انچه ډبل وی نمونه مخکی د انتقال نه ساحی ته باید ددی ار سی د تخنیکی تیم په واسطه چیک شی </t>
  </si>
  <si>
    <t>PC</t>
  </si>
  <si>
    <t>Damp proof Powder</t>
  </si>
  <si>
    <t xml:space="preserve">Supply and Delivery of Damp-Proof Powder:
Pitlow powders: each box should be 1 kg. Appearance/Color: Typically a fine, dry, flowable grey or white powder.Composition: Formulated with active water-repelling organic stearates, dispersing agents, and inert fine fillers.Chloride Content: ≤ 0.1% (must be chloride-free to prevent the corrosion of steel reinforcement bars).Density: Bulk density varies between 0.80 and 1.2 kg/Litre, depending on the specific filler materials used.Compatibility: Fully compatible with all common grades of Portland cement, Portland Pozzolana Cement (PPC), and ready-mix concretes.Dosage Rate: Typically 1% - 2% by weight of cement, which translates to roughly 500 grams to 1 kg per 50 kg cement bag.Effect on Strength: Does not significantly affect the compressive strength or the normal setting time of the cement during the curing period.Application Standards: Often meets or exceeds international guidelines such as the Indian standard IS: 2645 - 2003 for integral waterproofing compounds, which are used with concrete and mortar to avoid leakages. The sample should be checked and verified by the DRC Technical team, including transportation to the construction site </t>
  </si>
  <si>
    <t>پتلو پاوډر: هغه پاوډر چی د زیم یا نم د مخنیوی لپاره په کانکریټو یا پلستر کی استعمالیږی- چی هره خلته باید یو کیلو ګرام وزن ولری نمونه باید د ډی ار سی د تخنیکی ټیم په واسطه چیک شی سره د انتقاله کاری ساحی ته Chloride Content: ≤ 0.1% (must be chloride-free to prevent the corrosion of steel reinforcement bars).Density: Bulk density varies between 0.80 to 1.2 kg/Litre, depending on the specific filler materials used.Compatibility: Fully compatible with all common grades of Portland cement, Portland Pozzolana Cement (PPC), and ready-mix concretes.Dosage Rate: Typically 1% - 2% by weight of cement</t>
  </si>
  <si>
    <t>1 kg/Bag</t>
  </si>
  <si>
    <t>Anti Freez</t>
  </si>
  <si>
    <t xml:space="preserve">Supply and Delivery of Anti-Freeze
Anti-freeze powder Technical Data Sheets (TDS) for concentrates generally measure against ASTM D3306 guidelines. Typical characteristics include:Appearance: Clear liquid, free from sediment. Boiling Point (Concentrate): Typically &gt;163°C (&gt;325°F).pH Value: 7.5 - 11.0 (Slightly alkaline to neutralize acidic breakdown products).Density: 1.110 - 1.145 g/ml at 20°C. For concrete used during cool weather, each box should have a 2 kg weight sample that must be checked and verified by the DRC Technical team, including transportation to the construction site </t>
  </si>
  <si>
    <t xml:space="preserve">ضد یخ پاوډر:- انتی فریز پاوډر چی په یخ موسم کی په  کانکریتو کی تری استفاده کیږی هره خلته باید دوه کیلو ګرام وزن ولری نمونه باید د ډی ار سی د تخنیکی ټیم په واسطه چیک شی سره د انتقاله کاری ساحی تهBoiling Point (Concentrate): Typically &gt;163°C (&gt;325°F).pH Value: 7.5 - 11.0 (Slightly alkaline to neutralize acidic breakdown products).Density: 1.110 - 1.145 g/ml at 20°C for concrete </t>
  </si>
  <si>
    <t>2kg/Bag</t>
  </si>
  <si>
    <t>Gabion Wire 3.8mm</t>
  </si>
  <si>
    <t>1. Material:
• High tensile strength, high corrosion resistance galvanized wire, PVC coated wire, or Galfan wire (zinc-aluminum alloy wire).
• Woven by a fully automatic weaving machine.
1. Mesh Type:
• Hexagonal holes.
• Gauge: 3.8 MM
2. Tensile Strength:
The wire used for manufacturing gabions shall have a tensile strength between 350-500 MPa according to EN 10223-3
3. Wire Tolerances:
• In accordance with EN 10223-3
4. Elongation:
Shall not be less than 10% in accordance with EN 10223-3</t>
  </si>
  <si>
    <t>1. مواد:
ګلوانیز شوی سیخ  چی د لوړ کشیشی مقاومت نه برخمند وی  ګلونیاز شوی سیخ چی  د رژیدو په مقابل کی د لوړ مقاومت نه برخمند وی جست لرونکی المونیمی اوسپنه 
1.دکنډلو جال لپاره استفاده کیږی:
• شپږضلعی سوری ولری.
• گیج: 3.8 میلی متر
2- کشیشی مقاومت یا د محکمی مقاومت :
هغه سیم یا سیخ چی د ګبیون لپاره تری استفاده کیږی باید کشیشی استحکام یا مقاومت یی د ۳۵۰ نه تر ۵۰۰ میګا پاسکال پور وی نظر EN 10223-3  
3. د سیم تحمل د کشیشی قواو مقابل کی د طول اوږدیدنه نظر :  EN 10223-3  نه باید د ۱۰ فیصدو نه کمه نه وی.</t>
  </si>
  <si>
    <t>Kg</t>
  </si>
  <si>
    <t>Gabion Wire 2.8mm</t>
  </si>
  <si>
    <t>1. Material:
• High tensile strength, high corrosion resistance galvanized wire, PVC coated wire, or Galfan wire (zinc-aluminum alloy wire).
• Woven by a fully automatic weaving machine.
1. Mesh Type:
• Hexagonal holes.
• Gauge: 2.8 MM
2.Tensile Strength:
The wire used for manufacturing gabions shall have a tensile strength between 350-500 MPa according to EN 10223-3
3. Wire Tolerances:
• In accordance with EN 10223-3
4. Elongation:
Shall not be less than 10% in accordance with EN 10223-3</t>
  </si>
  <si>
    <t>1. مواد:
ګلوانیز شوی سیخ  چی د لوړ کشیشی مقاومت نه برخمند وی  ګلونیاز شوی سیخ چی  د رژیدو په مقابل کی د لوړ مقاومت نه برخمند وی جست لرونکی المونیمی اوسپنه 
1.دکنډلو جال لپاره استفاده کیږی:
• شپږضلعی سوری ولری.
• گیج: 2.8 میلی متر
2- کشیشی مقاومت یا د محکمی مقاومت :
هغه سیم یا سیخ چی د ګبیون لپاره تری استفاده کیږی باید کشیشی استحکام یا مقاومت یی د ۳۵۰ نه تر ۵۰۰ میګا پاسکال پور وی نظر EN 10223-3  
3. د سیم تحمل د کشیشی قواو مقابل کی د طول اوږدیدنه نظر :  EN 10223-3  نه باید د ۱۰ فیصدو نه کمه نه وی.</t>
  </si>
  <si>
    <t>Lime or GUCH</t>
  </si>
  <si>
    <t xml:space="preserve">• Chemical Composition: Minimum 95% Ca (OH)₂
• Physical Properties:
• Appearance: Fine, dry powder
• Color: White to off-white
• Moisture Content: Typically, less than 1%
• Reactivity: Should have high reactivity with water.
• Applications: Used in soil stabilization, water treatment, and as a pH modifier.
2. Quicklime (Calcium Oxide)
• Chemical Composition: Minimum 90% CaO
</t>
  </si>
  <si>
    <t xml:space="preserve">• کیمیاوي جوړښت: لږ تر لږه ۹۵٪ Ca (OH)₂
• فزیکي ځانګړتیاوې:
• بڼه: ښه وچ پوډر
• رنګ: سپین 
• د رطوبت منځنی اندازه یی : معمولا، له ۱٪ څخه کم
• تعامل: باید د اوبو سره لوړ تعامل ولري.
۲. چټک چونې (کلسیم اکسایډ)
• کیمیاوي جوړښت: لږ تر لږه ۹۰٪ CaO
</t>
  </si>
  <si>
    <t>Lot 1.2 Speenghar district- 
Area for Delivery: Bara Qala,Chalgazi, Maidanak watershed and irrigation site, Karkani irrigation and watershed sites and surrounding villages with 15-20 Km, from Spenghar District Administration Office
Road Access: Gravel access village road is available upto final delivery point. About 5-8 KM of final road is accessable for 2 &amp; 5 tons trucks only.</t>
  </si>
  <si>
    <t>Item and Discription</t>
  </si>
  <si>
    <t>Supply and Delivery of Stone 
All stone must be measured in wall. After completion of 100 M3 stone masonry works in the infrastructure site 
Stone should be mountain stone, not plain or sea stone  
its mark should be from70 to over 250 N/mm², 
Weight should be 5- 40 kilograms; dimensions of the stone should not be 30 cm × 30 cm or 30 cm × 40 cm, similar to Kama stone and should have relatively regular dimensions that can make reasonable feces of stonemasonry, the special weight of the stones should not be low from 2.5 tons and in 24 hours under water more than 5 percent water does not absorb stones are not contaminated with Mang or other unnessersly adtional layers which are not recommended in stone works, A broken stone should reveal a uniform, compact, crystalline texture. It must be completely free from cavities, cracks, soft patches, and visible stratifications during construction. A stone should have a pleasing, light color that does not fade over time. It should be uniform and free of dark mineral spots or clay bands; relevant tests must be conducted by a certified lab by the supplier.</t>
  </si>
  <si>
    <t>Supply and Delivery of Cement
Cement shall be Portland cement; the weight of each bag should be 50 kg, M400.3, M400.3,500 to 4,000 psi. All cement must be fresh and dry. The bags must be stored in dry conditions protected from rain damp-proof loading un loading including transportation to the store and before transportation to consruction site it  must be test by certified lab trough supplier Sulfate Resistance (C₃A)Moderate resistance (C₃A ≤ 8%)High resistance (C₃A ≤ 5%)Heat of HydrationModerate heat outputLow heat of hydrationFineness (Blaine)≥ 2800 cm²/g≥ 2800 cm²/gCompressive Strength (7 Days)≥ 15.0 MPa≥ 13.0 MPaCompressive Strength (28 Days)≥ 22.0 MPa≥ 20.0 MPa</t>
  </si>
  <si>
    <t>Supply and Delivery of Sand
Sand for use in mortar, plaster and concrete shall be clean natural material graded from fine to coarse. It has to be free from organic matter, lumps, clay (soil should not contain more than 5% clay Particles ) and other rubbish. Gradation: Fineness Modulus (FM) typically between 2.0 and 3.5. 100% of the material must pass a 4.75 mm sieve, while &gt;90% is retained on a 150 µm sieve. Silt Content: Limited to a maximum of 8% by volume. Excessive silt and clay increase water demand and cause shrinkage cracks. Bulk Density: Standard dry packed density is typically around 1,600 kg/m³selection as per the project engineer and transportation to the construction site similar to (to Yasin Baba &amp; Qarghaee charbagh) and must be tested by a certified lab, including  transportation to site.</t>
  </si>
  <si>
    <t xml:space="preserve">Supply and Delivery of  Boulders
Plain stone (Boulders) with a size of 10- 20 cm should be measured in the bed of the canal or structure, including transportation to the site </t>
  </si>
  <si>
    <t>Course aggregate</t>
  </si>
  <si>
    <t xml:space="preserve">Supply and Delivery of  Steel Bar
Steel Reinforcement Bars Grade 60, which has a yield strength of 60,000 psi with different sizes (8mm, 12mm, 14mm, 16mm, 18mm,20mm,25mm &amp; 32mm). Yield Strength: The maximum stress before permanent deformation occurs. Grade 60: ~420-460 MPa.Tensile Strength: The maximum stress the bar can withstand before breaking.Minimum ratio of 1.25 for tensile to yield strength (ensures structural safety/ductility).Elongation: The percentage the bar stretches before it ruptures. Generally ranges from 12% to 20% depending on the specific grade and standard. Bend Test: Capacity to be bent around a mandrel without cracking or fracturing.Tested typically to 180-degree angles around a specific pin diameter. The tested result must be provided by a certified lab through the supplier. Loading and unloading, including  transportation to the site </t>
  </si>
  <si>
    <t>Supply and Delivery of  Bending Wire
Binding wires 1 mm galvanized well. Wire Diameter Range: Standard capabilities range from 0.5 mm to 12.0 mm for most multi-axis CNC machines.Materials: Commonly processed using low carbon steel, stainless steel, aluminum, and copper.Bend Radius (\(R_{i}\)): Typically calculated based on material hardness.Soft/Low-Carbon Steel: Inside radius equals ≈ 0.75 × wire diameter.Hard/Spring Steel: Inside radius equals ≈ 1.0 × wire diameter.Bending Accuracy: ± 1.0° for angles and ± 1.0 mm for overall length segments, including transportation to the specific site</t>
  </si>
  <si>
    <t>Water control gates</t>
  </si>
  <si>
    <t xml:space="preserve">Supply and Delivery of   Steering Metal Gates
Steering Metal Gate or sliding gates  as per the relevant drawings and specification Metal Gate for Turnout structure along with handle thick is 4mm along with ingle irons,(20x10x0.5)cm steel plate welded,(60 x 60 x 4) mm Gate Frame angle must be double counted for check structure  as well all the metal must be galvanized and painted 
 Iron welded like a C Channel to frame as a supporter, Steel Gate including three coats of enamel paint (one coat of red-oxide + two coats of enamel paint) as per relevant drawing/specification and complete satisfaction of the Site Engineer, including  transpiration </t>
  </si>
  <si>
    <t xml:space="preserve">Supply and Delivery of  Water Stopper
Joint Preparation (PVC water stopper),  PVC water stop with 22.5 cm wide (The water stopper shall be of extruded polyvinyl chloride complying with BS 2571: Class 3, Compound Type G4 ) and 2 cm thick cork during horizontal structures after 20 to 25 m, depending on the design of each structure, as per sample check. Including transportation to the site                                                                                                                    </t>
  </si>
  <si>
    <t xml:space="preserve">Supply and Delivery of  MANAK
The measurement box for mixing concrete wood must be similar to the dayar dimension, which is (40*35*25) cm. The thickness of the timber is 2.5 cm, with four handles; the thickness of each handle is 1.5 inches, and the length of each handle is 80 cm. The sample should be checked by the DRC technical team prior to transportation to the construction site </t>
  </si>
  <si>
    <t xml:space="preserve">Supply and Delivery of Damp-Proof Powder
Pitlow powders: each box should be 1 kg. Appearance/Color: Typically a fine, dry, flowable grey or white powder.Composition: Formulated with active water-repelling organic stearates, dispersing agents, and inert fine fillers.Chloride Content: ≤ 0.1% (must be chloride-free to prevent the corrosion of steel reinforcement bars).Density: Bulk density varies between 0.80 and 1.2 kg/Litre, depending on the specific filler materials used.Compatibility: Fully compatible with all common grades of Portland cement, Portland Pozzolana Cement (PPC), and ready-mix concretes.Dosage Rate: Typically 1% - 2% by weight of cement, which translates to roughly 500 grams to 1 kg per 50 kg cement bag.Effect on Strength: Does not significantly affect the compressive strength or the normal setting time of the cement during the curing period.Application Standards: Often meets or exceeds international guidelines such as the Indian standard IS: 2645 - 2003 for integral waterproofing compounds, which are used with concrete and mortar to avoid leakages. The sample should be checked and verified by the DRC Technical team, including transportation to the construction site </t>
  </si>
  <si>
    <t>Chips</t>
  </si>
  <si>
    <t xml:space="preserve">Supply and Delivery of  Chips with Powder
Zero-size chips with relevant powders: Marble Chips: Calcium Carbonate (CaCO₃ &gt; 98%), featuring high natural brightness and angular interlocking capabilities. Crushed Granite/Limestone: High-density silicate or carbonate rock, used primarily for structural durability. Physical Properties: Mohs Hardness: Ranges from 3.0 (Marble) to 6.0–7.0 (Granite/Silica).Bulk Density: Typically 1.4 to 1.6 tonnes/m³ depending on compaction.Water Absorption: Generally low (&lt;1.5%), protecting against severe weathering. All items must be approved by the DRC technical team, including transportation to the construction site </t>
  </si>
  <si>
    <t>چپس سره د پاوډرو:- زیرو سایز چیپس سره د مربوطه پوډر باید د ډی ار سی د تخنیکی ټیم په واسطه چیک شی سره د انتقاله د کار ځای ته Marble Chips: Calcium Carbonate (CaCO₃ &gt; 98%), featuring high natural brightness and angular interlocking capabilities.Crushed Granite/Limestone: High-density silicate or carbonate rock, used primarily for structural durability.Physical PropertiesMohs Hardness: Ranges from 3.0 (Marble) to 6.0–7.0 (Granite/Silica).Bulk Density: Typically 1.4 to 1.6 tonnes/m³ depending on compaction.Water Absorption: Generally low (&lt;1.5%), protecting against severe weathering</t>
  </si>
  <si>
    <t>cum</t>
  </si>
  <si>
    <t xml:space="preserve">Supply and Delivery of Anti-Freeze
Anti-freeze powder Technical Data Sheets (TDS) for concentrates generally measure against ASTM D3306 guidelines. Typical characteristics include:Appearance: Clear liquid, free from sediment. Boiling Point (Concentrate): Typically &gt;163°C (&gt;325°F).pH Value: 7.5 - 11.0 (Slightly alkaline to neutralize acidic breakdown products).Density: 1.110 - 1.145 g/ml at 20°C. For concrete which is used during cool weather, each box should have a 2 kg weight sample that must be checked and verified by the DRC Technical team, including transportation to the construction site </t>
  </si>
  <si>
    <t>1. Material:
• High tensile strength, high corrosion resistance galvanized wire, PVC-coated wire, or Galfan wire (zinc-aluminum alloy wire).
• Woven by a fully automatic weaving machine.
1. Mesh Type:
• Hexagonal holes.
• Gauge: 3.8 MM
2. Tensile Strength:
The wire used for manufacturing gabions shall have a tensile strength between 350-500 MPa according to EN 10223-3
3. Wire Tolerances:
• In accordance with EN 10223-3
4. Elongation:
Shall not be less than 10% in accordance with EN 10223-3</t>
  </si>
  <si>
    <t>1. Material:
• High tensile strength, high corrosion resistance galvanized wire, PVC-coated wire, or Galfan wire (zinc-aluminum alloy wire).
• Woven by a fully automatic weaving machine.
1. Mesh Type:
• Hexagonal holes.
• Gauge: 2.8 MM
2. Tensile Strength:
The wire used for manufacturing gabions shall have a tensile strength between 350-500 MPa according to EN 10223-3
3. Wire Tolerances:
• In accordance with EN 10223-3
4. Elongation:
Shall not be less than 10% in accordance with EN 10223-3</t>
  </si>
  <si>
    <t>Lot 1.3 Achin district- 
Area for Delivery: Bandar khula, Maktab kaly watershed,Pikhy Khuar and  pipe scheme and irrigation sites and surrounding villages with 15-20 Km from Achin District Adminstation Office
Road Access: Gravel access village road is available upto final delivery point. About 5-8KM of final road is accessable for 2 &amp; 5 ton trucks only.</t>
  </si>
  <si>
    <t xml:space="preserve">تیګه :-  د غره د معدن تیګه وی نه د خوړ ګول تیګه او دشتی تیګه چی مارک یی باید د ۷۰ نه تر ۲۵۰ نیوټن بر ملی متر مربع  څخه کم نه وی مخصوصه وزن یی د ۲.۵ څخه کم نه وی د اوبو د جزب فیصدی کچه یی په ۲۴ ساعتونو کی  د ۵ فیصده څخه زیاته نه وی ، په نورو عضوی  موادو  ملوثه نه وی لکه منګ یا اضافی لیرز ونلری پارچه ای یا ورقه یی خاصیت ونلری رنګ یی نسبتا شین یا روښانه وی  دقراردادی تیګه په دیوال کی حسابیږی وروسته لدی چی ۱۰۰ متر مکعب کار تکمیل شی په ساحه کی  (یعنی که چی دیوال تکمیل شو بدون د پی سی سی څخه) په سنګکاری کی د تیګی ابعاد باید د ۴۰ سانتی یا ۳۰سانتی  مترو څخه زیات نه وی د ضرورت په وخت کی ټیسټ کول د مربوطه لابراتوار په زریعه د سپلایر په زریعه تر سره شی  </t>
  </si>
  <si>
    <t xml:space="preserve">
Lot 2  Kunar Province
</t>
  </si>
  <si>
    <t>Lot 2.1  Sawkai district- 
Area for Delivery: Underlachak village canal site, Underlachak Villag Pipe Scheme Site , Badgure and Sapedar villages (Reserviors, stand tops, spring protection structures pipe scheme site) sorounding villages with 20-25 Km from Sawkai District Adminstration Office
Road Access: Gravel access village road is available upto final delivery point. About 5-8 KM of final road is accessable for 2 &amp; 5 ton trucks only.</t>
  </si>
  <si>
    <t>Item</t>
  </si>
  <si>
    <t>Supply and Delivery of Stone 
All stone must be measuring in wall , After completion of 100 M3 stone masonry works in the infrastructure site 
Stone should be Mountain not plain and sea stone  
its mark should be from 60 to over 250 N/mm², 
weight should be 5- 40 kilograms, dimension of stone not be 30cm*30cm or 30cm*40cm
and should has relatively regular dimensions that can make reasonable feces of stonemasonry,
the special weight of the stones should not be low from 2.5 tons and in 24 hours under water more than 5 percent water does not absorb  stones are not contaminated with Mang or other unnessersly adtional layers which are not recommended in stone works, A broken stone should reveal a uniform, compact, crystalline texture. It must be completely free from cavities, cracks, soft patches, and visible stratifications during the construction,a stone should have a pleasing, light color that does not fade over time. It should be uniform and free of dark mineral spots or clay bands must  be relevant test trough  certified lab by supplier .</t>
  </si>
  <si>
    <t>Supply and Delivery of Cement
Cement shall be Portland cement, weight of each should be 50 KG, M400.3,500 to 4,000 psi All cement must be fresh and dry. The bags must be stored in dry conditions protected from rain damp-proof loading un loading including transportation to the store and before transportation to consruction site it  must be test by certified lab trough supplier Sulfate Resistance (C₃A)Moderate resistance (C₃A ≤ 8%)High resistance (C₃A ≤ 5%)Heat of HydrationModerate heat outputLow heat of hydrationFineness (Blaine)≥ 2800 cm²/g≥ 2800 cm²/gCompressive Strength (7 Days)≥ 15.0 MPa≥ 13.0 MPaCompressive Strength (28 Days)≥ 22.0 MPa≥ 20.0 MPa</t>
  </si>
  <si>
    <t>m3</t>
  </si>
  <si>
    <t>m2</t>
  </si>
  <si>
    <t>Meter</t>
  </si>
  <si>
    <t>Box</t>
  </si>
  <si>
    <t>Chips with Powder</t>
  </si>
  <si>
    <t>Lot 2.2  Noorgal district-  
Area for Delivery: Shomash irrigation  canal , intake , Jabagai Irrigation canal and intake site,Masoud Irrigation site,Gandishal Irrigation site and others sorounding villages with 25-30 Km from Noorgal District Adminstration Office
Road Access: Gravel access village road is available upto final delivery point. About 5-8 KM of final road is accessable for 2 &amp; 5 ton trucks only.</t>
  </si>
  <si>
    <t xml:space="preserve">
Lot 3  Nuristan Province
</t>
  </si>
  <si>
    <t>Lot 3.1  Paroon district-   
Area for Delivery:  Kusht watershed and irrigation sites, water reservoirs, intake and canal rehabilitation sites , Istivi-e-Markazi irrigation and Watershed  sites, 30-40 Km from Paroon District Adminstration Office
Road Access: Village road is available upto final delivery point for 1.5 ton trucks for last 5-10 KM</t>
  </si>
  <si>
    <t>bags</t>
  </si>
  <si>
    <t>2kg bags</t>
  </si>
  <si>
    <t xml:space="preserve">DRC to complete </t>
  </si>
  <si>
    <t xml:space="preserve">Bidder to complete </t>
  </si>
  <si>
    <t xml:space="preserve">Delivery time required (days after PO signature):
</t>
  </si>
  <si>
    <t xml:space="preserve">Within 10-15 working days of placing order 
</t>
  </si>
  <si>
    <t xml:space="preserve">Delivery time offered (days after PO signature):
</t>
  </si>
  <si>
    <t>Delivery Terms required:</t>
  </si>
  <si>
    <t>DDP INCOTERMS 2020</t>
  </si>
  <si>
    <t>DDP</t>
  </si>
  <si>
    <t xml:space="preserve">Delivery Terms offered:
</t>
  </si>
  <si>
    <t>Delivery Destination required:</t>
  </si>
  <si>
    <t xml:space="preserve">See above locations </t>
  </si>
  <si>
    <t xml:space="preserve">Delivery Destination offered:
</t>
  </si>
  <si>
    <t>Minimum bid validity period required:</t>
  </si>
  <si>
    <t xml:space="preserve">90 calendar days 
</t>
  </si>
  <si>
    <t xml:space="preserve">Bid validity period offfered:
</t>
  </si>
  <si>
    <t>Currency of Tender:</t>
  </si>
  <si>
    <t>AFN</t>
  </si>
  <si>
    <t>Ukrainian Hryvnia
Гривня</t>
  </si>
  <si>
    <t xml:space="preserve">Currency of bid:
</t>
  </si>
  <si>
    <t xml:space="preserve">Replacement of non- compliant materials </t>
  </si>
  <si>
    <t>With in 3-4 Days after request received from DRC</t>
  </si>
  <si>
    <t xml:space="preserve">Note:
Sample submission is not part of the bid submission. Only technically qualified bidders will be invited for a site visit conducted by the DRC Technical Team.
Samples in site must strictly adhere to the specifications outlined in the tender documents, including dimensions, materials, and quality standards..
</t>
  </si>
  <si>
    <t xml:space="preserve">Company Name:
</t>
  </si>
  <si>
    <t xml:space="preserve">Signed by a duly authorized company representative:
</t>
  </si>
  <si>
    <t xml:space="preserve">Title:
</t>
  </si>
  <si>
    <t xml:space="preserve">Date:
</t>
  </si>
  <si>
    <t xml:space="preserve">Print Name:
</t>
  </si>
  <si>
    <t xml:space="preserve">Stamp of company 
</t>
  </si>
  <si>
    <t>Detailed estimation</t>
  </si>
  <si>
    <t>Title</t>
  </si>
  <si>
    <t>No.</t>
  </si>
  <si>
    <t>Norm/ unit</t>
  </si>
  <si>
    <t>A*</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</si>
  <si>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</si>
  <si>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</si>
  <si>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</si>
  <si>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</si>
  <si>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</si>
  <si>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</si>
  <si>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</si>
  <si>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</si>
  <si>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</si>
  <si>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</si>
  <si>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</si>
  <si>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</si>
  <si>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</si>
  <si>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</si>
  <si>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</si>
  <si>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</si>
  <si>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</si>
  <si>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</si>
  <si>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</si>
  <si>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</si>
  <si>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</si>
  <si>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</si>
  <si>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</si>
  <si>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</si>
  <si>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</si>
  <si>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</si>
  <si>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</si>
  <si>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</si>
  <si>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</si>
  <si>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</si>
  <si>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</si>
  <si>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Bag</t>
  </si>
  <si>
    <t>River sandy gravel</t>
  </si>
  <si>
    <t>Cum</t>
  </si>
  <si>
    <t>Fine sand</t>
  </si>
  <si>
    <t>Stone massonry</t>
  </si>
  <si>
    <t>stone</t>
  </si>
  <si>
    <t>cement</t>
  </si>
  <si>
    <t>gravel</t>
  </si>
  <si>
    <t>PCC</t>
  </si>
  <si>
    <t xml:space="preserve">Supply and Delivery of Steel Bar
Steel Reinforcement Bars Grade 60, which has a yield strength of 60,000 psi, in different sizes (8mm, 12mm, 14mm, 16mm, 18mm, 20mm, 25mm &amp; 32mm). Yield Strength: The maximum stress before permanent deformation occurs. Grade 60: ~420-460 MPa.Tensile Strength: The maximum stress the bar can withstand before breaking.Minimum ratio of 1.25 for tensile to yield strength (ensures structural safety/ductility).Elongation: The percentage the bar stretches before it ruptures. Generally ranges from 12% to 20% depending on the specific grade and standard. Bend Test: Capacity to be bent around a mandrel without cracking or fracturing. Tested typically to 180-degree angles around a specific pin diameter.Must be provided with the tested result of a certified lab through the supplier. Loading and unloading, including  transportation to the site </t>
  </si>
  <si>
    <t xml:space="preserve">Supply and Delivery of Water Stopper
Joint Preparation (PVC water stopper): PVC water stop with 22.5 cm wide (The water stopper shall be of extruded polyvinyl chloride complying with BS 2571: Class 3, Compound Type G4 ) and 2 cm thick cork during horizontal structures after 20 to 25 m, depending on the design of each structure, as per sample check. Including transportation to the site                                                                                                                    </t>
  </si>
  <si>
    <t xml:space="preserve">Supply and Delivery of Steering Metal Gates
Steering metal gates or sliding gates as per the relevant drawings and specifications. Metal Gate for Turnout structure, along with handle thickness of 4 mm, along with ingle irons (20 x 10 x 0.5) cm steel plate welded,(60 x 60 x 4) mm Gate Frame angle must be double counted for check structure, as well as all the metal must be galvanized and painted 
 Iron welded like a C Channel to frame as a supporter, Steel Gate including three coats of enamel paint (one coat of red-oxide + two coats of enamel paint) as per relevant drawing/specification and complete satisfaction of the Site Engineer, including transportation </t>
  </si>
  <si>
    <r>
      <t>m</t>
    </r>
    <r>
      <rPr>
        <sz val="11"/>
        <color theme="1"/>
        <rFont val="Calibri"/>
        <family val="2"/>
        <scheme val="minor"/>
      </rPr>
      <t>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</si>
</sst>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0.0"/>
    <numFmt numFmtId="166" formatCode="_(* #,##0.00_);_(* \(#,##0.00\);_(* &quot;-&quot;_);_(@_)"/>
    <numFmt numFmtId="167" formatCode="_(* #,##0.0000_);_(* \(#,##0.0000\);_(* &quot;-&quot;_);_(@_)"/>
  </numFmts>
  <fonts count="23" x14ac:knownFonts="1">
    <font>
      <sz val="11"/>
      <color theme="1"/>
      <name val="Calibri"/>
      <family val="2"/>
      <scheme val="minor"/>
    </font>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sz val="11"/>
      <name val="Calibri"/>
      <family val="2"/>
      <scheme val="minor"/>
    </font>
    <font>
      <b/>
      <sz val="10"/>
      <color rgb="FF222222"/>
      <name val="Calibri"/>
      <family val="2"/>
      <scheme val="minor"/>
    </font>
    <font>
      <b/>
      <sz val="10"/>
      <color theme="1"/>
      <name val="Calibri"/>
      <family val="2"/>
      <scheme val="minor"/>
    </font>
    <font>
      <sz val="11"/>
      <color rgb="FF000000"/>
      <name val="Calibri"/>
      <family val="2"/>
      <scheme val="minor"/>
    </font>
    <font>
      <b/>
      <sz val="12"/>
      <color rgb="FF222222"/>
      <name val="Calibri"/>
      <family val="2"/>
      <scheme val="minor"/>
    </font>
    <font>
      <b/>
      <sz val="11"/>
      <color rgb="FF222222"/>
      <name val="Calibri"/>
      <family val="2"/>
      <scheme val="minor"/>
    </font>
    <font>
      <b/>
      <sz val="16"/>
      <color theme="1"/>
      <name val="Calibri"/>
      <family val="2"/>
      <scheme val="minor"/>
    </font>
    <font>
      <sz val="10"/>
      <name val="Calibri"/>
      <family val="2"/>
      <scheme val="minor"/>
    </font>
    <font>
      <b/>
      <sz val="10"/>
      <name val="Calibri"/>
      <family val="2"/>
      <scheme val="minor"/>
    </font>
    <font>
      <sz val="1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auto="1"/>
      </right>
      <top/>
      <bottom style="thin">
        <color auto="1"/>
      </bottom>
      <diagonal/>
    </border>
    <border>
      <left/>
      <right style="thin">
        <color indexed="64"/>
      </right>
      <top style="thin">
        <color indexed="64"/>
      </top>
      <bottom style="thin">
        <color indexed="64"/>
      </bottom>
      <diagonal/>
    </border>
  </borders>
  <cellStyleXfs count="8">
    <xf numFmtId="0" fontId="0" fillId="0" borderId="0"/>
    <xf numFmtId="44" fontId="11" fillId="0" borderId="0" applyFont="0" applyFill="0" applyBorder="0" applyAlignment="0" applyProtection="0"/>
    <xf numFmtId="0" fontId="8" fillId="0" borderId="0"/>
    <xf numFmtId="0" fontId="11" fillId="0" borderId="0"/>
    <xf numFmtId="0" fontId="12" fillId="0" borderId="0"/>
    <xf numFmtId="0" fontId="8" fillId="0" borderId="0"/>
    <xf numFmtId="0" fontId="8" fillId="0" borderId="0"/>
    <xf numFmtId="164" fontId="11" fillId="0" borderId="0" applyFont="0" applyFill="0" applyBorder="0" applyAlignment="0" applyProtection="0"/>
  </cellStyleXfs>
  <cellXfs count="134">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6"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6"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7" fontId="0" fillId="0" borderId="0" xfId="0" applyNumberFormat="1"/>
    <xf numFmtId="0" fontId="6" fillId="0" borderId="1" xfId="0" applyFont="1" applyBorder="1" applyAlignment="1">
      <alignment wrapText="1"/>
    </xf>
    <xf numFmtId="41" fontId="0" fillId="0" borderId="0" xfId="0" applyNumberFormat="1"/>
    <xf numFmtId="166" fontId="0" fillId="0" borderId="0" xfId="0" applyNumberFormat="1"/>
    <xf numFmtId="37" fontId="0" fillId="0" borderId="1" xfId="1" applyNumberFormat="1" applyFont="1" applyFill="1" applyBorder="1" applyAlignment="1">
      <alignment horizontal="center" vertical="center" wrapText="1"/>
    </xf>
    <xf numFmtId="3" fontId="13" fillId="0" borderId="1" xfId="0" applyNumberFormat="1" applyFont="1" applyBorder="1" applyAlignment="1">
      <alignment horizontal="right" vertical="top" wrapText="1"/>
    </xf>
    <xf numFmtId="49" fontId="15" fillId="2" borderId="1" xfId="0" applyNumberFormat="1" applyFont="1" applyFill="1" applyBorder="1" applyAlignment="1">
      <alignment horizontal="left" vertical="center"/>
    </xf>
    <xf numFmtId="49" fontId="15" fillId="2" borderId="1" xfId="0" applyNumberFormat="1" applyFont="1" applyFill="1" applyBorder="1" applyAlignment="1">
      <alignment horizontal="left" vertical="center" wrapText="1"/>
    </xf>
    <xf numFmtId="0" fontId="13" fillId="0" borderId="1" xfId="0" applyFont="1" applyBorder="1" applyAlignment="1">
      <alignment horizontal="center" vertical="center"/>
    </xf>
    <xf numFmtId="49" fontId="15" fillId="2" borderId="1" xfId="0" applyNumberFormat="1" applyFont="1" applyFill="1" applyBorder="1" applyAlignment="1">
      <alignment horizontal="center" vertical="center" wrapText="1"/>
    </xf>
    <xf numFmtId="37" fontId="0" fillId="2" borderId="1" xfId="1" applyNumberFormat="1"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vertical="top" wrapText="1"/>
    </xf>
    <xf numFmtId="0" fontId="13" fillId="0" borderId="1" xfId="0" applyFont="1" applyBorder="1" applyAlignment="1">
      <alignment vertical="top" wrapText="1"/>
    </xf>
    <xf numFmtId="0" fontId="16" fillId="0" borderId="1" xfId="0" applyFont="1" applyBorder="1" applyAlignment="1">
      <alignment vertical="top" wrapText="1"/>
    </xf>
    <xf numFmtId="3" fontId="13" fillId="0" borderId="1" xfId="0" applyNumberFormat="1" applyFont="1" applyBorder="1" applyAlignment="1">
      <alignment horizontal="left" vertical="top" wrapText="1"/>
    </xf>
    <xf numFmtId="37" fontId="0" fillId="0" borderId="11" xfId="1" applyNumberFormat="1" applyFont="1" applyFill="1" applyBorder="1" applyAlignment="1">
      <alignment horizontal="center" vertical="center" wrapText="1"/>
    </xf>
    <xf numFmtId="0" fontId="0" fillId="0" borderId="1" xfId="1" applyNumberFormat="1" applyFont="1" applyFill="1" applyBorder="1" applyAlignment="1">
      <alignment horizontal="center" vertical="center" wrapText="1"/>
    </xf>
    <xf numFmtId="37" fontId="0" fillId="2" borderId="11" xfId="1" applyNumberFormat="1" applyFont="1" applyFill="1" applyBorder="1" applyAlignment="1">
      <alignment horizontal="center" vertical="center" wrapText="1"/>
    </xf>
    <xf numFmtId="0" fontId="17" fillId="3" borderId="33" xfId="0" applyFont="1" applyFill="1" applyBorder="1" applyAlignment="1">
      <alignment horizontal="left" vertical="center" wrapText="1"/>
    </xf>
    <xf numFmtId="0" fontId="14" fillId="3" borderId="33" xfId="0" applyFont="1" applyFill="1" applyBorder="1" applyAlignment="1">
      <alignment horizontal="left" vertical="center"/>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7" fillId="2" borderId="23" xfId="0" applyFont="1" applyFill="1" applyBorder="1" applyAlignment="1">
      <alignment horizontal="left" vertical="center" wrapText="1"/>
    </xf>
    <xf numFmtId="0" fontId="17" fillId="2" borderId="23"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18" fillId="2" borderId="23" xfId="0" applyFont="1" applyFill="1" applyBorder="1" applyAlignment="1">
      <alignment horizontal="left" vertical="center" wrapText="1"/>
    </xf>
    <xf numFmtId="0" fontId="18" fillId="2" borderId="23" xfId="0" applyFont="1" applyFill="1" applyBorder="1" applyAlignment="1">
      <alignment horizontal="left" vertical="center"/>
    </xf>
    <xf numFmtId="0" fontId="2" fillId="2" borderId="2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top" wrapText="1"/>
    </xf>
    <xf numFmtId="0" fontId="2" fillId="2" borderId="20" xfId="0" applyFont="1" applyFill="1" applyBorder="1" applyAlignment="1">
      <alignment horizontal="center" vertical="top" wrapText="1"/>
    </xf>
    <xf numFmtId="0" fontId="2" fillId="2" borderId="21" xfId="0" applyFont="1" applyFill="1" applyBorder="1" applyAlignment="1">
      <alignment horizontal="center" vertical="top" wrapText="1"/>
    </xf>
    <xf numFmtId="0" fontId="17" fillId="2" borderId="33" xfId="0" applyFont="1" applyFill="1" applyBorder="1" applyAlignment="1">
      <alignment vertical="top"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0" fillId="2" borderId="1" xfId="0" applyFont="1" applyFill="1" applyBorder="1" applyAlignment="1">
      <alignment horizontal="right" vertical="top" wrapText="1"/>
    </xf>
    <xf numFmtId="0" fontId="0" fillId="2" borderId="1" xfId="0" applyFont="1" applyFill="1" applyBorder="1" applyAlignment="1">
      <alignment horizontal="right" vertical="top" wrapText="1" readingOrder="2"/>
    </xf>
    <xf numFmtId="0" fontId="0" fillId="0" borderId="1" xfId="0" applyFont="1" applyBorder="1" applyAlignment="1">
      <alignment horizontal="right" vertical="top" wrapText="1"/>
    </xf>
    <xf numFmtId="0" fontId="0" fillId="0" borderId="1" xfId="0" applyFont="1" applyBorder="1" applyAlignment="1">
      <alignment horizontal="right" vertical="center" wrapText="1"/>
    </xf>
    <xf numFmtId="0" fontId="0" fillId="0" borderId="1" xfId="0" applyFont="1" applyBorder="1" applyAlignment="1">
      <alignment horizontal="left" vertical="top" wrapText="1"/>
    </xf>
    <xf numFmtId="0" fontId="0" fillId="0" borderId="1" xfId="0" applyFont="1" applyBorder="1" applyAlignment="1">
      <alignment horizontal="right" vertical="center" wrapText="1" readingOrder="2"/>
    </xf>
    <xf numFmtId="0" fontId="19" fillId="2" borderId="24" xfId="0" applyFont="1" applyFill="1" applyBorder="1" applyAlignment="1">
      <alignment horizontal="center" vertical="center" wrapText="1"/>
    </xf>
    <xf numFmtId="0" fontId="19" fillId="2" borderId="34"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0" fillId="0" borderId="0" xfId="0" applyFont="1"/>
    <xf numFmtId="0" fontId="19" fillId="2" borderId="26"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0" fillId="0" borderId="0" xfId="0" applyFont="1" applyAlignment="1">
      <alignment vertical="center"/>
    </xf>
    <xf numFmtId="0" fontId="0" fillId="2" borderId="0" xfId="0" applyFont="1" applyFill="1"/>
    <xf numFmtId="0" fontId="0" fillId="2" borderId="1" xfId="0" applyFont="1" applyFill="1" applyBorder="1" applyAlignment="1">
      <alignment vertical="top" wrapText="1"/>
    </xf>
    <xf numFmtId="165" fontId="0" fillId="2" borderId="1" xfId="0" applyNumberFormat="1" applyFont="1" applyFill="1" applyBorder="1" applyAlignment="1">
      <alignment horizontal="center" vertical="center" wrapText="1"/>
    </xf>
    <xf numFmtId="165" fontId="0" fillId="0" borderId="1" xfId="0" applyNumberFormat="1" applyFont="1" applyBorder="1" applyAlignment="1">
      <alignment horizontal="center" vertical="center" wrapText="1"/>
    </xf>
    <xf numFmtId="0" fontId="0" fillId="0" borderId="1" xfId="0" applyFont="1" applyBorder="1" applyAlignment="1">
      <alignment vertical="top" wrapText="1"/>
    </xf>
    <xf numFmtId="0" fontId="0" fillId="0" borderId="1" xfId="0" applyFont="1" applyBorder="1" applyAlignment="1">
      <alignment horizontal="center" vertical="center"/>
    </xf>
    <xf numFmtId="3" fontId="20" fillId="0" borderId="1" xfId="0" applyNumberFormat="1" applyFont="1" applyBorder="1" applyAlignment="1">
      <alignment vertical="center" wrapText="1"/>
    </xf>
    <xf numFmtId="0" fontId="20" fillId="2" borderId="1" xfId="0" applyFont="1" applyFill="1" applyBorder="1" applyAlignment="1">
      <alignment horizontal="right" vertical="top" wrapText="1"/>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xf numFmtId="0" fontId="2" fillId="6" borderId="26"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0" xfId="0" applyFont="1" applyFill="1" applyAlignment="1">
      <alignment horizontal="center" vertical="center" wrapText="1"/>
    </xf>
    <xf numFmtId="0" fontId="15" fillId="0" borderId="30" xfId="0" applyFont="1" applyBorder="1" applyAlignment="1">
      <alignment horizontal="left" vertical="center" wrapText="1"/>
    </xf>
    <xf numFmtId="0" fontId="15" fillId="0" borderId="35" xfId="0" applyFont="1" applyBorder="1" applyAlignment="1">
      <alignment horizontal="left" vertical="center" wrapText="1"/>
    </xf>
    <xf numFmtId="0" fontId="15" fillId="0" borderId="31" xfId="0" applyFont="1" applyBorder="1" applyAlignment="1">
      <alignment horizontal="left" vertical="center" wrapText="1"/>
    </xf>
    <xf numFmtId="0" fontId="15" fillId="0" borderId="32" xfId="0" applyFont="1" applyBorder="1" applyAlignment="1">
      <alignment horizontal="left" vertical="center" wrapText="1"/>
    </xf>
    <xf numFmtId="0" fontId="15" fillId="4" borderId="1" xfId="0" applyFont="1" applyFill="1" applyBorder="1" applyAlignment="1">
      <alignment vertical="center" wrapText="1"/>
    </xf>
    <xf numFmtId="0" fontId="15" fillId="2" borderId="1" xfId="0" applyFont="1" applyFill="1" applyBorder="1" applyAlignment="1">
      <alignment horizontal="left" vertical="center" wrapText="1"/>
    </xf>
    <xf numFmtId="0" fontId="15" fillId="0" borderId="11" xfId="0" applyFont="1" applyBorder="1" applyAlignment="1">
      <alignment horizontal="left" vertical="center" wrapText="1"/>
    </xf>
    <xf numFmtId="0" fontId="15" fillId="0" borderId="36" xfId="0" applyFont="1" applyBorder="1" applyAlignment="1">
      <alignment horizontal="left" vertical="center" wrapText="1"/>
    </xf>
    <xf numFmtId="0" fontId="15" fillId="0" borderId="1" xfId="0" applyFont="1" applyBorder="1" applyAlignment="1">
      <alignment horizontal="left" vertical="center" wrapText="1"/>
    </xf>
    <xf numFmtId="0" fontId="15" fillId="0" borderId="22" xfId="0" applyFont="1" applyBorder="1" applyAlignment="1">
      <alignment horizontal="left" vertical="center" wrapText="1"/>
    </xf>
    <xf numFmtId="0" fontId="21" fillId="0" borderId="1" xfId="0" applyFont="1" applyBorder="1" applyAlignment="1">
      <alignment horizontal="left" vertical="center" wrapText="1"/>
    </xf>
    <xf numFmtId="0" fontId="22" fillId="0" borderId="1" xfId="0" applyFont="1" applyBorder="1" applyAlignment="1">
      <alignment horizontal="center" vertical="center" wrapText="1"/>
    </xf>
  </cellXfs>
  <cellStyles count="8">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142875</xdr:colOff>
      <xdr:row>1</xdr:row>
      <xdr:rowOff>209550</xdr:rowOff>
    </xdr:to>
    <xdr:pic>
      <xdr:nvPicPr>
        <xdr:cNvPr id="3" name="Picture 2">
          <a:extLst>
            <a:ext uri="{FF2B5EF4-FFF2-40B4-BE49-F238E27FC236}">
              <a16:creationId xmlns:a16="http://schemas.microsoft.com/office/drawing/2014/main" id="{F4501F08-8212-4243-9188-169C42877A05}"/>
            </a:ext>
          </a:extLst>
        </xdr:cNvPr>
        <xdr:cNvPicPr>
          <a:picLocks noChangeAspect="1"/>
        </xdr:cNvPicPr>
      </xdr:nvPicPr>
      <xdr:blipFill>
        <a:blip xmlns:r="http://schemas.openxmlformats.org/officeDocument/2006/relationships" r:embed="rId1"/>
        <a:stretch>
          <a:fillRect/>
        </a:stretch>
      </xdr:blipFill>
      <xdr:spPr>
        <a:xfrm>
          <a:off x="95250" y="38100"/>
          <a:ext cx="1028700" cy="514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H135"/>
  <sheetViews>
    <sheetView tabSelected="1" topLeftCell="A63" zoomScale="90" zoomScaleNormal="90" workbookViewId="0">
      <selection activeCell="D6" sqref="D6"/>
    </sheetView>
  </sheetViews>
  <sheetFormatPr defaultRowHeight="15" customHeight="1" x14ac:dyDescent="0.35"/>
  <cols>
    <col min="1" max="1" width="4" style="100" bestFit="1" customWidth="1"/>
    <col min="2" max="2" width="10.7265625" style="100" customWidth="1"/>
    <col min="3" max="3" width="81.7265625" style="100" customWidth="1"/>
    <col min="4" max="4" width="55.1796875" style="100" customWidth="1"/>
    <col min="5" max="5" width="9.1796875" style="100" customWidth="1"/>
    <col min="6" max="6" width="8.453125" style="100" customWidth="1"/>
    <col min="7" max="7" width="47" style="100" customWidth="1"/>
    <col min="8" max="8" width="18.1796875" style="100" customWidth="1"/>
    <col min="9" max="16384" width="8.7265625" style="100"/>
  </cols>
  <sheetData>
    <row r="1" spans="1:8" ht="27" customHeight="1" x14ac:dyDescent="0.35">
      <c r="A1" s="97"/>
      <c r="B1" s="98"/>
      <c r="C1" s="99"/>
      <c r="D1" s="72" t="s">
        <v>0</v>
      </c>
      <c r="E1" s="73"/>
      <c r="F1" s="73"/>
      <c r="G1" s="73"/>
      <c r="H1" s="74"/>
    </row>
    <row r="2" spans="1:8" s="104" customFormat="1" ht="29.25" customHeight="1" x14ac:dyDescent="0.35">
      <c r="A2" s="101"/>
      <c r="B2" s="102"/>
      <c r="C2" s="103"/>
      <c r="D2" s="72" t="s">
        <v>1</v>
      </c>
      <c r="E2" s="73"/>
      <c r="F2" s="73"/>
      <c r="G2" s="73"/>
      <c r="H2" s="74"/>
    </row>
    <row r="3" spans="1:8" s="105" customFormat="1" ht="50.5" customHeight="1" x14ac:dyDescent="0.35">
      <c r="A3" s="75" t="s">
        <v>2</v>
      </c>
      <c r="B3" s="76"/>
      <c r="C3" s="76"/>
      <c r="D3" s="76"/>
      <c r="E3" s="76"/>
      <c r="F3" s="76"/>
      <c r="G3" s="76"/>
      <c r="H3" s="77"/>
    </row>
    <row r="4" spans="1:8" s="105" customFormat="1" ht="53.25" customHeight="1" x14ac:dyDescent="0.35">
      <c r="A4" s="78" t="s">
        <v>3</v>
      </c>
      <c r="B4" s="78"/>
      <c r="C4" s="78"/>
      <c r="D4" s="78"/>
      <c r="E4" s="78"/>
      <c r="F4" s="78"/>
      <c r="G4" s="78"/>
      <c r="H4" s="78"/>
    </row>
    <row r="5" spans="1:8" s="105" customFormat="1" ht="31.5" customHeight="1" x14ac:dyDescent="0.35">
      <c r="A5" s="47" t="s">
        <v>4</v>
      </c>
      <c r="B5" s="47"/>
      <c r="C5" s="47" t="s">
        <v>5</v>
      </c>
      <c r="D5" s="48" t="s">
        <v>6</v>
      </c>
      <c r="E5" s="48" t="s">
        <v>7</v>
      </c>
      <c r="F5" s="48" t="s">
        <v>8</v>
      </c>
      <c r="G5" s="48" t="s">
        <v>9</v>
      </c>
      <c r="H5" s="48" t="s">
        <v>10</v>
      </c>
    </row>
    <row r="6" spans="1:8" s="105" customFormat="1" ht="230.5" customHeight="1" x14ac:dyDescent="0.35">
      <c r="A6" s="51">
        <v>1</v>
      </c>
      <c r="B6" s="45" t="s">
        <v>11</v>
      </c>
      <c r="C6" s="106" t="s">
        <v>12</v>
      </c>
      <c r="D6" s="91" t="s">
        <v>13</v>
      </c>
      <c r="E6" s="107" t="s">
        <v>14</v>
      </c>
      <c r="F6" s="52">
        <v>1450</v>
      </c>
      <c r="G6" s="51"/>
      <c r="H6" s="51"/>
    </row>
    <row r="7" spans="1:8" s="105" customFormat="1" ht="184.9" customHeight="1" x14ac:dyDescent="0.35">
      <c r="A7" s="51">
        <v>2</v>
      </c>
      <c r="B7" s="45" t="s">
        <v>15</v>
      </c>
      <c r="C7" s="106" t="s">
        <v>16</v>
      </c>
      <c r="D7" s="92" t="s">
        <v>17</v>
      </c>
      <c r="E7" s="108" t="s">
        <v>18</v>
      </c>
      <c r="F7" s="49">
        <v>2700</v>
      </c>
      <c r="G7" s="51"/>
      <c r="H7" s="51"/>
    </row>
    <row r="8" spans="1:8" s="105" customFormat="1" ht="153" customHeight="1" x14ac:dyDescent="0.35">
      <c r="A8" s="51">
        <v>3</v>
      </c>
      <c r="B8" s="45" t="s">
        <v>19</v>
      </c>
      <c r="C8" s="106" t="s">
        <v>20</v>
      </c>
      <c r="D8" s="91" t="s">
        <v>21</v>
      </c>
      <c r="E8" s="108" t="s">
        <v>22</v>
      </c>
      <c r="F8" s="49">
        <v>437</v>
      </c>
      <c r="G8" s="51"/>
      <c r="H8" s="51"/>
    </row>
    <row r="9" spans="1:8" s="105" customFormat="1" ht="50.5" customHeight="1" x14ac:dyDescent="0.35">
      <c r="A9" s="51">
        <v>4</v>
      </c>
      <c r="B9" s="45" t="s">
        <v>23</v>
      </c>
      <c r="C9" s="53" t="s">
        <v>76</v>
      </c>
      <c r="D9" s="92" t="s">
        <v>24</v>
      </c>
      <c r="E9" s="108" t="s">
        <v>22</v>
      </c>
      <c r="F9" s="49">
        <v>150</v>
      </c>
      <c r="G9" s="51"/>
      <c r="H9" s="51"/>
    </row>
    <row r="10" spans="1:8" s="105" customFormat="1" ht="279" customHeight="1" x14ac:dyDescent="0.35">
      <c r="A10" s="51">
        <v>5</v>
      </c>
      <c r="B10" s="45" t="s">
        <v>25</v>
      </c>
      <c r="C10" s="106" t="s">
        <v>26</v>
      </c>
      <c r="D10" s="91" t="s">
        <v>27</v>
      </c>
      <c r="E10" s="108" t="s">
        <v>22</v>
      </c>
      <c r="F10" s="49">
        <v>246</v>
      </c>
      <c r="G10" s="51"/>
      <c r="H10" s="51"/>
    </row>
    <row r="11" spans="1:8" ht="202.15" customHeight="1" x14ac:dyDescent="0.35">
      <c r="A11" s="45">
        <v>6</v>
      </c>
      <c r="B11" s="45" t="s">
        <v>28</v>
      </c>
      <c r="C11" s="109" t="s">
        <v>182</v>
      </c>
      <c r="D11" s="93" t="s">
        <v>29</v>
      </c>
      <c r="E11" s="108" t="s">
        <v>30</v>
      </c>
      <c r="F11" s="49">
        <v>2</v>
      </c>
      <c r="G11" s="45"/>
      <c r="H11" s="45"/>
    </row>
    <row r="12" spans="1:8" ht="120.65" customHeight="1" x14ac:dyDescent="0.35">
      <c r="A12" s="45">
        <v>7</v>
      </c>
      <c r="B12" s="45" t="s">
        <v>31</v>
      </c>
      <c r="C12" s="109" t="s">
        <v>32</v>
      </c>
      <c r="D12" s="93" t="s">
        <v>33</v>
      </c>
      <c r="E12" s="108" t="s">
        <v>34</v>
      </c>
      <c r="F12" s="49">
        <v>150</v>
      </c>
      <c r="G12" s="45"/>
      <c r="H12" s="45"/>
    </row>
    <row r="13" spans="1:8" ht="107.5" customHeight="1" x14ac:dyDescent="0.35">
      <c r="A13" s="45">
        <v>8</v>
      </c>
      <c r="B13" s="45" t="s">
        <v>35</v>
      </c>
      <c r="C13" s="54" t="s">
        <v>36</v>
      </c>
      <c r="D13" s="46" t="s">
        <v>37</v>
      </c>
      <c r="E13" s="108" t="s">
        <v>34</v>
      </c>
      <c r="F13" s="110">
        <v>90</v>
      </c>
      <c r="G13" s="45"/>
      <c r="H13" s="45"/>
    </row>
    <row r="14" spans="1:8" ht="106" customHeight="1" x14ac:dyDescent="0.35">
      <c r="A14" s="45">
        <v>9</v>
      </c>
      <c r="B14" s="45" t="s">
        <v>38</v>
      </c>
      <c r="C14" s="55" t="s">
        <v>39</v>
      </c>
      <c r="D14" s="93" t="s">
        <v>40</v>
      </c>
      <c r="E14" s="108" t="s">
        <v>22</v>
      </c>
      <c r="F14" s="110">
        <v>400</v>
      </c>
      <c r="G14" s="45"/>
      <c r="H14" s="45"/>
    </row>
    <row r="15" spans="1:8" ht="123" customHeight="1" x14ac:dyDescent="0.35">
      <c r="A15" s="45">
        <v>10</v>
      </c>
      <c r="B15" s="45" t="s">
        <v>41</v>
      </c>
      <c r="C15" s="54" t="s">
        <v>42</v>
      </c>
      <c r="D15" s="46" t="s">
        <v>43</v>
      </c>
      <c r="E15" s="108" t="s">
        <v>44</v>
      </c>
      <c r="F15" s="110">
        <v>13</v>
      </c>
      <c r="G15" s="45"/>
      <c r="H15" s="45"/>
    </row>
    <row r="16" spans="1:8" ht="72.5" x14ac:dyDescent="0.35">
      <c r="A16" s="45">
        <v>11</v>
      </c>
      <c r="B16" s="45" t="s">
        <v>45</v>
      </c>
      <c r="C16" s="56" t="s">
        <v>46</v>
      </c>
      <c r="D16" s="46" t="s">
        <v>47</v>
      </c>
      <c r="E16" s="108" t="s">
        <v>48</v>
      </c>
      <c r="F16" s="110">
        <v>160</v>
      </c>
      <c r="G16" s="56"/>
      <c r="H16" s="45"/>
    </row>
    <row r="17" spans="1:8" ht="94.5" customHeight="1" x14ac:dyDescent="0.35">
      <c r="A17" s="45">
        <v>12</v>
      </c>
      <c r="B17" s="45" t="s">
        <v>49</v>
      </c>
      <c r="C17" s="55" t="s">
        <v>50</v>
      </c>
      <c r="D17" s="94" t="s">
        <v>51</v>
      </c>
      <c r="E17" s="108" t="s">
        <v>52</v>
      </c>
      <c r="F17" s="110">
        <v>2</v>
      </c>
      <c r="G17" s="45"/>
      <c r="H17" s="45"/>
    </row>
    <row r="18" spans="1:8" ht="222.65" customHeight="1" x14ac:dyDescent="0.35">
      <c r="A18" s="45">
        <v>13</v>
      </c>
      <c r="B18" s="45" t="s">
        <v>53</v>
      </c>
      <c r="C18" s="55" t="s">
        <v>54</v>
      </c>
      <c r="D18" s="94" t="s">
        <v>55</v>
      </c>
      <c r="E18" s="108" t="s">
        <v>56</v>
      </c>
      <c r="F18" s="110">
        <v>50</v>
      </c>
      <c r="G18" s="45"/>
      <c r="H18" s="45"/>
    </row>
    <row r="19" spans="1:8" ht="125.5" customHeight="1" x14ac:dyDescent="0.35">
      <c r="A19" s="45">
        <v>14</v>
      </c>
      <c r="B19" s="45" t="s">
        <v>57</v>
      </c>
      <c r="C19" s="55" t="s">
        <v>58</v>
      </c>
      <c r="D19" s="94" t="s">
        <v>59</v>
      </c>
      <c r="E19" s="108" t="s">
        <v>60</v>
      </c>
      <c r="F19" s="110">
        <v>50</v>
      </c>
      <c r="G19" s="45"/>
      <c r="H19" s="45"/>
    </row>
    <row r="20" spans="1:8" ht="247.5" customHeight="1" x14ac:dyDescent="0.35">
      <c r="A20" s="45">
        <v>15</v>
      </c>
      <c r="B20" s="58" t="s">
        <v>61</v>
      </c>
      <c r="C20" s="55" t="s">
        <v>62</v>
      </c>
      <c r="D20" s="94" t="s">
        <v>63</v>
      </c>
      <c r="E20" s="108" t="s">
        <v>64</v>
      </c>
      <c r="F20" s="110">
        <v>2500</v>
      </c>
      <c r="G20" s="45"/>
      <c r="H20" s="45"/>
    </row>
    <row r="21" spans="1:8" ht="121" customHeight="1" x14ac:dyDescent="0.35">
      <c r="A21" s="45">
        <v>16</v>
      </c>
      <c r="B21" s="58" t="s">
        <v>65</v>
      </c>
      <c r="C21" s="55" t="s">
        <v>66</v>
      </c>
      <c r="D21" s="94" t="s">
        <v>67</v>
      </c>
      <c r="E21" s="108" t="s">
        <v>64</v>
      </c>
      <c r="F21" s="110">
        <v>3000</v>
      </c>
      <c r="G21" s="45"/>
      <c r="H21" s="45"/>
    </row>
    <row r="22" spans="1:8" ht="145.15" customHeight="1" x14ac:dyDescent="0.35">
      <c r="A22" s="45">
        <v>17</v>
      </c>
      <c r="B22" s="45" t="s">
        <v>68</v>
      </c>
      <c r="C22" s="55" t="s">
        <v>69</v>
      </c>
      <c r="D22" s="94" t="s">
        <v>70</v>
      </c>
      <c r="E22" s="108" t="s">
        <v>60</v>
      </c>
      <c r="F22" s="110">
        <v>4</v>
      </c>
      <c r="G22" s="45"/>
      <c r="H22" s="45"/>
    </row>
    <row r="23" spans="1:8" ht="14.5" x14ac:dyDescent="0.35">
      <c r="A23" s="45"/>
      <c r="B23" s="45"/>
      <c r="C23" s="111"/>
      <c r="D23" s="112"/>
      <c r="E23" s="108"/>
      <c r="F23" s="110"/>
      <c r="G23" s="45"/>
      <c r="H23" s="45"/>
    </row>
    <row r="24" spans="1:8" ht="51.75" customHeight="1" x14ac:dyDescent="0.35">
      <c r="A24" s="60" t="s">
        <v>71</v>
      </c>
      <c r="B24" s="61"/>
      <c r="C24" s="61"/>
      <c r="D24" s="61"/>
      <c r="E24" s="61"/>
      <c r="F24" s="61"/>
      <c r="G24" s="61"/>
      <c r="H24" s="61"/>
    </row>
    <row r="25" spans="1:8" ht="26" x14ac:dyDescent="0.35">
      <c r="A25" s="47" t="s">
        <v>4</v>
      </c>
      <c r="B25" s="47"/>
      <c r="C25" s="47" t="s">
        <v>72</v>
      </c>
      <c r="D25" s="48" t="s">
        <v>6</v>
      </c>
      <c r="E25" s="48" t="s">
        <v>7</v>
      </c>
      <c r="F25" s="48" t="s">
        <v>8</v>
      </c>
      <c r="G25" s="48" t="s">
        <v>9</v>
      </c>
      <c r="H25" s="48" t="s">
        <v>10</v>
      </c>
    </row>
    <row r="26" spans="1:8" ht="227.15" customHeight="1" x14ac:dyDescent="0.35">
      <c r="A26" s="57">
        <v>1</v>
      </c>
      <c r="B26" s="45" t="s">
        <v>11</v>
      </c>
      <c r="C26" s="106" t="s">
        <v>73</v>
      </c>
      <c r="D26" s="91" t="s">
        <v>13</v>
      </c>
      <c r="E26" s="108" t="s">
        <v>185</v>
      </c>
      <c r="F26" s="49">
        <f>350+1000</f>
        <v>1350</v>
      </c>
      <c r="G26" s="45"/>
      <c r="H26" s="45"/>
    </row>
    <row r="27" spans="1:8" ht="159.5" x14ac:dyDescent="0.35">
      <c r="A27" s="57">
        <v>2</v>
      </c>
      <c r="B27" s="45" t="s">
        <v>15</v>
      </c>
      <c r="C27" s="106" t="s">
        <v>74</v>
      </c>
      <c r="D27" s="92" t="s">
        <v>17</v>
      </c>
      <c r="E27" s="108" t="s">
        <v>18</v>
      </c>
      <c r="F27" s="49">
        <f>350+4000</f>
        <v>4350</v>
      </c>
      <c r="G27" s="45"/>
      <c r="H27" s="45"/>
    </row>
    <row r="28" spans="1:8" ht="217.5" customHeight="1" x14ac:dyDescent="0.35">
      <c r="A28" s="57">
        <v>3</v>
      </c>
      <c r="B28" s="45" t="s">
        <v>19</v>
      </c>
      <c r="C28" s="106" t="s">
        <v>75</v>
      </c>
      <c r="D28" s="91" t="s">
        <v>21</v>
      </c>
      <c r="E28" s="108" t="s">
        <v>22</v>
      </c>
      <c r="F28" s="49">
        <v>500</v>
      </c>
      <c r="G28" s="45"/>
      <c r="H28" s="45"/>
    </row>
    <row r="29" spans="1:8" ht="57" customHeight="1" x14ac:dyDescent="0.35">
      <c r="A29" s="57">
        <v>4</v>
      </c>
      <c r="B29" s="45" t="s">
        <v>23</v>
      </c>
      <c r="C29" s="53" t="s">
        <v>76</v>
      </c>
      <c r="D29" s="92" t="s">
        <v>24</v>
      </c>
      <c r="E29" s="108" t="s">
        <v>22</v>
      </c>
      <c r="F29" s="49">
        <f>50+100</f>
        <v>150</v>
      </c>
      <c r="G29" s="45"/>
      <c r="H29" s="45"/>
    </row>
    <row r="30" spans="1:8" ht="274" customHeight="1" x14ac:dyDescent="0.35">
      <c r="A30" s="57">
        <v>5</v>
      </c>
      <c r="B30" s="45" t="s">
        <v>77</v>
      </c>
      <c r="C30" s="106" t="s">
        <v>26</v>
      </c>
      <c r="D30" s="91" t="s">
        <v>27</v>
      </c>
      <c r="E30" s="108" t="s">
        <v>22</v>
      </c>
      <c r="F30" s="110">
        <f>70+125</f>
        <v>195</v>
      </c>
      <c r="G30" s="45"/>
      <c r="H30" s="45"/>
    </row>
    <row r="31" spans="1:8" ht="195" customHeight="1" x14ac:dyDescent="0.35">
      <c r="A31" s="57">
        <v>6</v>
      </c>
      <c r="B31" s="45" t="s">
        <v>28</v>
      </c>
      <c r="C31" s="109" t="s">
        <v>78</v>
      </c>
      <c r="D31" s="93" t="s">
        <v>29</v>
      </c>
      <c r="E31" s="108" t="s">
        <v>30</v>
      </c>
      <c r="F31" s="110">
        <v>2</v>
      </c>
      <c r="G31" s="45"/>
      <c r="H31" s="45"/>
    </row>
    <row r="32" spans="1:8" ht="116" x14ac:dyDescent="0.35">
      <c r="A32" s="57">
        <v>7</v>
      </c>
      <c r="B32" s="45" t="s">
        <v>31</v>
      </c>
      <c r="C32" s="109" t="s">
        <v>79</v>
      </c>
      <c r="D32" s="93" t="s">
        <v>33</v>
      </c>
      <c r="E32" s="108" t="s">
        <v>34</v>
      </c>
      <c r="F32" s="110">
        <v>150</v>
      </c>
      <c r="G32" s="45"/>
      <c r="H32" s="45"/>
    </row>
    <row r="33" spans="1:8" ht="87" x14ac:dyDescent="0.35">
      <c r="A33" s="57">
        <v>8</v>
      </c>
      <c r="B33" s="45" t="s">
        <v>35</v>
      </c>
      <c r="C33" s="54" t="s">
        <v>36</v>
      </c>
      <c r="D33" s="46" t="s">
        <v>37</v>
      </c>
      <c r="E33" s="108" t="s">
        <v>34</v>
      </c>
      <c r="F33" s="110">
        <v>120</v>
      </c>
      <c r="G33" s="45"/>
      <c r="H33" s="45"/>
    </row>
    <row r="34" spans="1:8" ht="107.5" customHeight="1" x14ac:dyDescent="0.35">
      <c r="A34" s="57">
        <v>9</v>
      </c>
      <c r="B34" s="45" t="s">
        <v>38</v>
      </c>
      <c r="C34" s="55" t="s">
        <v>39</v>
      </c>
      <c r="D34" s="93" t="s">
        <v>40</v>
      </c>
      <c r="E34" s="108" t="s">
        <v>22</v>
      </c>
      <c r="F34" s="110">
        <v>400</v>
      </c>
      <c r="G34" s="45"/>
      <c r="H34" s="45"/>
    </row>
    <row r="35" spans="1:8" ht="121.15" customHeight="1" x14ac:dyDescent="0.35">
      <c r="A35" s="57">
        <v>10</v>
      </c>
      <c r="B35" s="45" t="s">
        <v>80</v>
      </c>
      <c r="C35" s="54" t="s">
        <v>81</v>
      </c>
      <c r="D35" s="46" t="s">
        <v>43</v>
      </c>
      <c r="E35" s="108" t="s">
        <v>44</v>
      </c>
      <c r="F35" s="110">
        <v>15</v>
      </c>
      <c r="G35" s="45"/>
      <c r="H35" s="45"/>
    </row>
    <row r="36" spans="1:8" ht="89.15" customHeight="1" x14ac:dyDescent="0.35">
      <c r="A36" s="57">
        <v>11</v>
      </c>
      <c r="B36" s="45" t="s">
        <v>45</v>
      </c>
      <c r="C36" s="56" t="s">
        <v>82</v>
      </c>
      <c r="D36" s="46" t="s">
        <v>47</v>
      </c>
      <c r="E36" s="108" t="s">
        <v>48</v>
      </c>
      <c r="F36" s="110">
        <v>100</v>
      </c>
      <c r="G36" s="45"/>
      <c r="H36" s="45"/>
    </row>
    <row r="37" spans="1:8" ht="73.150000000000006" customHeight="1" x14ac:dyDescent="0.35">
      <c r="A37" s="57">
        <v>12</v>
      </c>
      <c r="B37" s="45" t="s">
        <v>49</v>
      </c>
      <c r="C37" s="55" t="s">
        <v>83</v>
      </c>
      <c r="D37" s="94" t="s">
        <v>51</v>
      </c>
      <c r="E37" s="108" t="s">
        <v>52</v>
      </c>
      <c r="F37" s="110">
        <v>4</v>
      </c>
      <c r="G37" s="45"/>
      <c r="H37" s="45"/>
    </row>
    <row r="38" spans="1:8" ht="207.65" customHeight="1" x14ac:dyDescent="0.35">
      <c r="A38" s="57">
        <v>13</v>
      </c>
      <c r="B38" s="45" t="s">
        <v>53</v>
      </c>
      <c r="C38" s="55" t="s">
        <v>84</v>
      </c>
      <c r="D38" s="94" t="s">
        <v>55</v>
      </c>
      <c r="E38" s="108" t="s">
        <v>56</v>
      </c>
      <c r="F38" s="110">
        <v>75</v>
      </c>
      <c r="G38" s="45"/>
      <c r="H38" s="45"/>
    </row>
    <row r="39" spans="1:8" ht="186.65" customHeight="1" x14ac:dyDescent="0.35">
      <c r="A39" s="57">
        <v>14</v>
      </c>
      <c r="B39" s="45" t="s">
        <v>85</v>
      </c>
      <c r="C39" s="55" t="s">
        <v>86</v>
      </c>
      <c r="D39" s="94" t="s">
        <v>87</v>
      </c>
      <c r="E39" s="108" t="s">
        <v>88</v>
      </c>
      <c r="F39" s="110">
        <v>53</v>
      </c>
      <c r="G39" s="45"/>
      <c r="H39" s="45"/>
    </row>
    <row r="40" spans="1:8" ht="130.5" customHeight="1" x14ac:dyDescent="0.35">
      <c r="A40" s="57">
        <v>15</v>
      </c>
      <c r="B40" s="45" t="s">
        <v>57</v>
      </c>
      <c r="C40" s="95" t="s">
        <v>89</v>
      </c>
      <c r="D40" s="95" t="s">
        <v>59</v>
      </c>
      <c r="E40" s="108" t="s">
        <v>60</v>
      </c>
      <c r="F40" s="110">
        <v>30</v>
      </c>
      <c r="G40" s="45"/>
      <c r="H40" s="45"/>
    </row>
    <row r="41" spans="1:8" ht="261" x14ac:dyDescent="0.35">
      <c r="A41" s="57">
        <v>16</v>
      </c>
      <c r="B41" s="113" t="s">
        <v>61</v>
      </c>
      <c r="C41" s="95" t="s">
        <v>90</v>
      </c>
      <c r="D41" s="95" t="s">
        <v>63</v>
      </c>
      <c r="E41" s="108" t="s">
        <v>64</v>
      </c>
      <c r="F41" s="110">
        <v>2500</v>
      </c>
      <c r="H41" s="45"/>
    </row>
    <row r="42" spans="1:8" ht="261" x14ac:dyDescent="0.35">
      <c r="A42" s="57">
        <v>17</v>
      </c>
      <c r="B42" s="113" t="s">
        <v>65</v>
      </c>
      <c r="C42" s="95" t="s">
        <v>91</v>
      </c>
      <c r="D42" s="95" t="s">
        <v>67</v>
      </c>
      <c r="E42" s="108" t="s">
        <v>64</v>
      </c>
      <c r="F42" s="110">
        <v>3000</v>
      </c>
      <c r="G42" s="45"/>
      <c r="H42" s="45"/>
    </row>
    <row r="43" spans="1:8" ht="145" x14ac:dyDescent="0.35">
      <c r="A43" s="57">
        <v>18</v>
      </c>
      <c r="B43" s="45" t="s">
        <v>68</v>
      </c>
      <c r="C43" s="55" t="s">
        <v>69</v>
      </c>
      <c r="D43" s="96" t="s">
        <v>70</v>
      </c>
      <c r="E43" s="108" t="s">
        <v>60</v>
      </c>
      <c r="F43" s="114">
        <v>15</v>
      </c>
      <c r="G43" s="45"/>
      <c r="H43" s="45"/>
    </row>
    <row r="44" spans="1:8" ht="58.5" customHeight="1" x14ac:dyDescent="0.35">
      <c r="A44" s="60" t="s">
        <v>92</v>
      </c>
      <c r="B44" s="61"/>
      <c r="C44" s="61"/>
      <c r="D44" s="61"/>
      <c r="E44" s="61"/>
      <c r="F44" s="61"/>
      <c r="G44" s="61"/>
      <c r="H44" s="61"/>
    </row>
    <row r="45" spans="1:8" ht="19" customHeight="1" x14ac:dyDescent="0.35">
      <c r="A45" s="47" t="s">
        <v>4</v>
      </c>
      <c r="B45" s="47"/>
      <c r="C45" s="47" t="s">
        <v>72</v>
      </c>
      <c r="D45" s="48" t="s">
        <v>6</v>
      </c>
      <c r="E45" s="48" t="s">
        <v>7</v>
      </c>
      <c r="F45" s="48" t="s">
        <v>8</v>
      </c>
      <c r="G45" s="48" t="s">
        <v>9</v>
      </c>
      <c r="H45" s="48" t="s">
        <v>10</v>
      </c>
    </row>
    <row r="46" spans="1:8" ht="217.5" x14ac:dyDescent="0.35">
      <c r="A46" s="57">
        <v>1</v>
      </c>
      <c r="B46" s="45" t="s">
        <v>11</v>
      </c>
      <c r="C46" s="106" t="s">
        <v>73</v>
      </c>
      <c r="D46" s="91" t="s">
        <v>93</v>
      </c>
      <c r="E46" s="108" t="s">
        <v>185</v>
      </c>
      <c r="F46" s="49">
        <v>1550</v>
      </c>
      <c r="G46" s="48"/>
      <c r="H46" s="48"/>
    </row>
    <row r="47" spans="1:8" ht="168.65" customHeight="1" x14ac:dyDescent="0.35">
      <c r="A47" s="57">
        <v>2</v>
      </c>
      <c r="B47" s="45" t="s">
        <v>15</v>
      </c>
      <c r="C47" s="106" t="s">
        <v>74</v>
      </c>
      <c r="D47" s="92" t="s">
        <v>17</v>
      </c>
      <c r="E47" s="108" t="s">
        <v>18</v>
      </c>
      <c r="F47" s="49">
        <v>4000</v>
      </c>
      <c r="G47" s="48"/>
      <c r="H47" s="48"/>
    </row>
    <row r="48" spans="1:8" ht="153" customHeight="1" x14ac:dyDescent="0.35">
      <c r="A48" s="57">
        <v>3</v>
      </c>
      <c r="B48" s="45" t="s">
        <v>19</v>
      </c>
      <c r="C48" s="106" t="s">
        <v>75</v>
      </c>
      <c r="D48" s="91" t="s">
        <v>21</v>
      </c>
      <c r="E48" s="108" t="s">
        <v>22</v>
      </c>
      <c r="F48" s="49">
        <f>150+350</f>
        <v>500</v>
      </c>
      <c r="G48" s="48"/>
      <c r="H48" s="48"/>
    </row>
    <row r="49" spans="1:8" ht="43.5" x14ac:dyDescent="0.35">
      <c r="A49" s="57">
        <v>4</v>
      </c>
      <c r="B49" s="45" t="s">
        <v>23</v>
      </c>
      <c r="C49" s="53" t="s">
        <v>76</v>
      </c>
      <c r="D49" s="92" t="s">
        <v>24</v>
      </c>
      <c r="E49" s="108" t="s">
        <v>22</v>
      </c>
      <c r="F49" s="49">
        <f>60+80</f>
        <v>140</v>
      </c>
      <c r="G49" s="45"/>
      <c r="H49" s="45"/>
    </row>
    <row r="50" spans="1:8" ht="235.9" customHeight="1" x14ac:dyDescent="0.35">
      <c r="A50" s="57">
        <v>5</v>
      </c>
      <c r="B50" s="45" t="s">
        <v>77</v>
      </c>
      <c r="C50" s="106" t="s">
        <v>26</v>
      </c>
      <c r="D50" s="91" t="s">
        <v>27</v>
      </c>
      <c r="E50" s="108" t="s">
        <v>22</v>
      </c>
      <c r="F50" s="110">
        <f>85+110</f>
        <v>195</v>
      </c>
      <c r="G50" s="45"/>
      <c r="H50" s="45"/>
    </row>
    <row r="51" spans="1:8" ht="217.5" customHeight="1" x14ac:dyDescent="0.35">
      <c r="A51" s="57">
        <v>6</v>
      </c>
      <c r="B51" s="45" t="s">
        <v>28</v>
      </c>
      <c r="C51" s="109" t="s">
        <v>78</v>
      </c>
      <c r="D51" s="93" t="s">
        <v>29</v>
      </c>
      <c r="E51" s="108" t="s">
        <v>30</v>
      </c>
      <c r="F51" s="110">
        <v>2</v>
      </c>
      <c r="G51" s="45"/>
      <c r="H51" s="45"/>
    </row>
    <row r="52" spans="1:8" ht="116" x14ac:dyDescent="0.35">
      <c r="A52" s="57">
        <v>7</v>
      </c>
      <c r="B52" s="45" t="s">
        <v>31</v>
      </c>
      <c r="C52" s="109" t="s">
        <v>79</v>
      </c>
      <c r="D52" s="93" t="s">
        <v>33</v>
      </c>
      <c r="E52" s="108" t="s">
        <v>34</v>
      </c>
      <c r="F52" s="110">
        <v>70</v>
      </c>
      <c r="G52" s="45"/>
      <c r="H52" s="45"/>
    </row>
    <row r="53" spans="1:8" ht="87" x14ac:dyDescent="0.35">
      <c r="A53" s="57">
        <v>8</v>
      </c>
      <c r="B53" s="45" t="s">
        <v>35</v>
      </c>
      <c r="C53" s="54" t="s">
        <v>36</v>
      </c>
      <c r="D53" s="46" t="s">
        <v>37</v>
      </c>
      <c r="E53" s="108" t="s">
        <v>34</v>
      </c>
      <c r="F53" s="110">
        <v>40</v>
      </c>
      <c r="G53" s="45"/>
      <c r="H53" s="45"/>
    </row>
    <row r="54" spans="1:8" ht="119.15" customHeight="1" x14ac:dyDescent="0.35">
      <c r="A54" s="57">
        <v>9</v>
      </c>
      <c r="B54" s="45" t="s">
        <v>38</v>
      </c>
      <c r="C54" s="55" t="s">
        <v>39</v>
      </c>
      <c r="D54" s="93" t="s">
        <v>40</v>
      </c>
      <c r="E54" s="108" t="s">
        <v>22</v>
      </c>
      <c r="F54" s="110">
        <v>200</v>
      </c>
      <c r="G54" s="45"/>
      <c r="H54" s="45"/>
    </row>
    <row r="55" spans="1:8" ht="116" x14ac:dyDescent="0.35">
      <c r="A55" s="57">
        <v>10</v>
      </c>
      <c r="B55" s="45" t="s">
        <v>80</v>
      </c>
      <c r="C55" s="54" t="s">
        <v>184</v>
      </c>
      <c r="D55" s="46" t="s">
        <v>43</v>
      </c>
      <c r="E55" s="108" t="s">
        <v>44</v>
      </c>
      <c r="F55" s="110">
        <v>10</v>
      </c>
      <c r="G55" s="45"/>
      <c r="H55" s="45"/>
    </row>
    <row r="56" spans="1:8" ht="72.5" x14ac:dyDescent="0.35">
      <c r="A56" s="57">
        <v>11</v>
      </c>
      <c r="B56" s="45" t="s">
        <v>45</v>
      </c>
      <c r="C56" s="56" t="s">
        <v>183</v>
      </c>
      <c r="D56" s="46" t="s">
        <v>47</v>
      </c>
      <c r="E56" s="108" t="s">
        <v>48</v>
      </c>
      <c r="F56" s="110">
        <v>100</v>
      </c>
      <c r="G56" s="45"/>
      <c r="H56" s="45"/>
    </row>
    <row r="57" spans="1:8" ht="72.5" x14ac:dyDescent="0.35">
      <c r="A57" s="57">
        <v>12</v>
      </c>
      <c r="B57" s="45" t="s">
        <v>49</v>
      </c>
      <c r="C57" s="55" t="s">
        <v>83</v>
      </c>
      <c r="D57" s="94" t="s">
        <v>51</v>
      </c>
      <c r="E57" s="108" t="s">
        <v>52</v>
      </c>
      <c r="F57" s="110">
        <v>2</v>
      </c>
      <c r="G57" s="45"/>
      <c r="H57" s="45"/>
    </row>
    <row r="58" spans="1:8" ht="213.75" customHeight="1" x14ac:dyDescent="0.35">
      <c r="A58" s="57">
        <v>13</v>
      </c>
      <c r="B58" s="45" t="s">
        <v>53</v>
      </c>
      <c r="C58" s="55" t="s">
        <v>84</v>
      </c>
      <c r="D58" s="94" t="s">
        <v>55</v>
      </c>
      <c r="E58" s="108" t="s">
        <v>56</v>
      </c>
      <c r="F58" s="110">
        <v>50</v>
      </c>
      <c r="G58" s="45"/>
      <c r="H58" s="45"/>
    </row>
    <row r="59" spans="1:8" ht="124" customHeight="1" x14ac:dyDescent="0.35">
      <c r="A59" s="57">
        <v>14</v>
      </c>
      <c r="B59" s="45" t="s">
        <v>57</v>
      </c>
      <c r="C59" s="95" t="s">
        <v>89</v>
      </c>
      <c r="D59" s="95" t="s">
        <v>59</v>
      </c>
      <c r="E59" s="108" t="s">
        <v>60</v>
      </c>
      <c r="F59" s="110">
        <v>50</v>
      </c>
      <c r="G59" s="45"/>
      <c r="H59" s="45"/>
    </row>
    <row r="60" spans="1:8" ht="215.15" customHeight="1" x14ac:dyDescent="0.35">
      <c r="A60" s="57">
        <v>15</v>
      </c>
      <c r="B60" s="45" t="s">
        <v>85</v>
      </c>
      <c r="C60" s="55" t="s">
        <v>86</v>
      </c>
      <c r="D60" s="94" t="s">
        <v>87</v>
      </c>
      <c r="E60" s="108" t="s">
        <v>88</v>
      </c>
      <c r="F60" s="110">
        <v>2</v>
      </c>
      <c r="G60" s="45"/>
      <c r="H60" s="45"/>
    </row>
    <row r="61" spans="1:8" ht="261" x14ac:dyDescent="0.35">
      <c r="A61" s="57">
        <v>16</v>
      </c>
      <c r="B61" s="113" t="s">
        <v>61</v>
      </c>
      <c r="C61" s="95" t="s">
        <v>62</v>
      </c>
      <c r="D61" s="95" t="s">
        <v>63</v>
      </c>
      <c r="E61" s="108" t="s">
        <v>64</v>
      </c>
      <c r="F61" s="110">
        <v>2500</v>
      </c>
      <c r="H61" s="45"/>
    </row>
    <row r="62" spans="1:8" ht="261" x14ac:dyDescent="0.35">
      <c r="A62" s="57">
        <v>17</v>
      </c>
      <c r="B62" s="113" t="s">
        <v>65</v>
      </c>
      <c r="C62" s="95" t="s">
        <v>91</v>
      </c>
      <c r="D62" s="95" t="s">
        <v>67</v>
      </c>
      <c r="E62" s="108" t="s">
        <v>64</v>
      </c>
      <c r="F62" s="110">
        <v>3000</v>
      </c>
      <c r="G62" s="45"/>
      <c r="H62" s="45"/>
    </row>
    <row r="63" spans="1:8" ht="145.5" thickBot="1" x14ac:dyDescent="0.4">
      <c r="A63" s="57">
        <v>18</v>
      </c>
      <c r="B63" s="45" t="s">
        <v>68</v>
      </c>
      <c r="C63" s="55" t="s">
        <v>69</v>
      </c>
      <c r="D63" s="96" t="s">
        <v>70</v>
      </c>
      <c r="E63" s="108" t="s">
        <v>60</v>
      </c>
      <c r="F63" s="110">
        <v>4</v>
      </c>
      <c r="G63" s="45"/>
      <c r="H63" s="45"/>
    </row>
    <row r="64" spans="1:8" s="105" customFormat="1" ht="37.5" customHeight="1" x14ac:dyDescent="0.35">
      <c r="A64" s="62" t="s">
        <v>94</v>
      </c>
      <c r="B64" s="63"/>
      <c r="C64" s="63"/>
      <c r="D64" s="63"/>
      <c r="E64" s="63"/>
      <c r="F64" s="63"/>
      <c r="G64" s="63"/>
      <c r="H64" s="64"/>
    </row>
    <row r="65" spans="1:8" s="105" customFormat="1" ht="65.25" customHeight="1" x14ac:dyDescent="0.35">
      <c r="A65" s="65" t="s">
        <v>95</v>
      </c>
      <c r="B65" s="66"/>
      <c r="C65" s="66"/>
      <c r="D65" s="66"/>
      <c r="E65" s="66"/>
      <c r="F65" s="66"/>
      <c r="G65" s="66"/>
      <c r="H65" s="66"/>
    </row>
    <row r="66" spans="1:8" s="105" customFormat="1" ht="26" x14ac:dyDescent="0.35">
      <c r="A66" s="47" t="s">
        <v>4</v>
      </c>
      <c r="B66" s="47" t="s">
        <v>96</v>
      </c>
      <c r="C66" s="47" t="s">
        <v>5</v>
      </c>
      <c r="D66" s="48" t="s">
        <v>6</v>
      </c>
      <c r="E66" s="48" t="s">
        <v>7</v>
      </c>
      <c r="F66" s="48" t="s">
        <v>8</v>
      </c>
      <c r="G66" s="48" t="s">
        <v>9</v>
      </c>
      <c r="H66" s="50" t="s">
        <v>10</v>
      </c>
    </row>
    <row r="67" spans="1:8" s="105" customFormat="1" ht="203" x14ac:dyDescent="0.35">
      <c r="A67" s="51">
        <v>1</v>
      </c>
      <c r="B67" s="45" t="s">
        <v>11</v>
      </c>
      <c r="C67" s="106" t="s">
        <v>97</v>
      </c>
      <c r="D67" s="91" t="s">
        <v>93</v>
      </c>
      <c r="E67" s="107" t="s">
        <v>185</v>
      </c>
      <c r="F67" s="52">
        <v>1061</v>
      </c>
      <c r="G67" s="51"/>
      <c r="H67" s="51"/>
    </row>
    <row r="68" spans="1:8" s="105" customFormat="1" ht="159.5" x14ac:dyDescent="0.35">
      <c r="A68" s="51">
        <v>2</v>
      </c>
      <c r="B68" s="45" t="s">
        <v>15</v>
      </c>
      <c r="C68" s="106" t="s">
        <v>98</v>
      </c>
      <c r="D68" s="92" t="s">
        <v>17</v>
      </c>
      <c r="E68" s="107" t="s">
        <v>18</v>
      </c>
      <c r="F68" s="52">
        <v>5160</v>
      </c>
      <c r="G68" s="51"/>
      <c r="H68" s="51"/>
    </row>
    <row r="69" spans="1:8" s="105" customFormat="1" ht="145" x14ac:dyDescent="0.35">
      <c r="A69" s="51">
        <v>3</v>
      </c>
      <c r="B69" s="45" t="s">
        <v>19</v>
      </c>
      <c r="C69" s="106" t="s">
        <v>20</v>
      </c>
      <c r="D69" s="91" t="s">
        <v>21</v>
      </c>
      <c r="E69" s="107" t="s">
        <v>185</v>
      </c>
      <c r="F69" s="52">
        <v>630</v>
      </c>
      <c r="G69" s="51"/>
      <c r="H69" s="51"/>
    </row>
    <row r="70" spans="1:8" s="105" customFormat="1" ht="66" customHeight="1" x14ac:dyDescent="0.35">
      <c r="A70" s="51">
        <v>4</v>
      </c>
      <c r="B70" s="45" t="s">
        <v>23</v>
      </c>
      <c r="C70" s="53" t="s">
        <v>76</v>
      </c>
      <c r="D70" s="92" t="s">
        <v>24</v>
      </c>
      <c r="E70" s="107" t="s">
        <v>185</v>
      </c>
      <c r="F70" s="52">
        <v>126</v>
      </c>
      <c r="G70" s="51"/>
      <c r="H70" s="51"/>
    </row>
    <row r="71" spans="1:8" s="105" customFormat="1" ht="261" x14ac:dyDescent="0.35">
      <c r="A71" s="51">
        <v>5</v>
      </c>
      <c r="B71" s="45" t="s">
        <v>77</v>
      </c>
      <c r="C71" s="106" t="s">
        <v>26</v>
      </c>
      <c r="D71" s="91" t="s">
        <v>27</v>
      </c>
      <c r="E71" s="107" t="s">
        <v>99</v>
      </c>
      <c r="F71" s="115">
        <v>237</v>
      </c>
      <c r="G71" s="51"/>
      <c r="H71" s="51"/>
    </row>
    <row r="72" spans="1:8" s="105" customFormat="1" ht="188.5" x14ac:dyDescent="0.35">
      <c r="A72" s="51">
        <v>6</v>
      </c>
      <c r="B72" s="45" t="s">
        <v>28</v>
      </c>
      <c r="C72" s="109" t="s">
        <v>78</v>
      </c>
      <c r="D72" s="93" t="s">
        <v>29</v>
      </c>
      <c r="E72" s="107" t="s">
        <v>30</v>
      </c>
      <c r="F72" s="115">
        <v>9</v>
      </c>
      <c r="G72" s="51"/>
      <c r="H72" s="51"/>
    </row>
    <row r="73" spans="1:8" s="105" customFormat="1" ht="109.5" customHeight="1" x14ac:dyDescent="0.35">
      <c r="A73" s="51">
        <v>7</v>
      </c>
      <c r="B73" s="45" t="s">
        <v>31</v>
      </c>
      <c r="C73" s="109" t="s">
        <v>79</v>
      </c>
      <c r="D73" s="93" t="s">
        <v>33</v>
      </c>
      <c r="E73" s="107" t="s">
        <v>34</v>
      </c>
      <c r="F73" s="115">
        <v>115</v>
      </c>
      <c r="G73" s="51"/>
      <c r="H73" s="51"/>
    </row>
    <row r="74" spans="1:8" s="105" customFormat="1" ht="82.5" customHeight="1" x14ac:dyDescent="0.35">
      <c r="A74" s="51">
        <v>8</v>
      </c>
      <c r="B74" s="45" t="s">
        <v>35</v>
      </c>
      <c r="C74" s="54" t="s">
        <v>36</v>
      </c>
      <c r="D74" s="46" t="s">
        <v>37</v>
      </c>
      <c r="E74" s="107" t="s">
        <v>34</v>
      </c>
      <c r="F74" s="115">
        <v>120</v>
      </c>
      <c r="G74" s="51"/>
      <c r="H74" s="51"/>
    </row>
    <row r="75" spans="1:8" s="105" customFormat="1" ht="98.25" customHeight="1" x14ac:dyDescent="0.35">
      <c r="A75" s="51">
        <v>9</v>
      </c>
      <c r="B75" s="45" t="s">
        <v>38</v>
      </c>
      <c r="C75" s="55" t="s">
        <v>39</v>
      </c>
      <c r="D75" s="93" t="s">
        <v>40</v>
      </c>
      <c r="E75" s="107" t="s">
        <v>99</v>
      </c>
      <c r="F75" s="115">
        <v>220</v>
      </c>
      <c r="G75" s="51"/>
      <c r="H75" s="51"/>
    </row>
    <row r="76" spans="1:8" s="105" customFormat="1" ht="116" x14ac:dyDescent="0.35">
      <c r="A76" s="51">
        <v>10</v>
      </c>
      <c r="B76" s="45" t="s">
        <v>80</v>
      </c>
      <c r="C76" s="54" t="s">
        <v>184</v>
      </c>
      <c r="D76" s="46" t="s">
        <v>43</v>
      </c>
      <c r="E76" s="107" t="s">
        <v>100</v>
      </c>
      <c r="F76" s="115">
        <v>10</v>
      </c>
      <c r="G76" s="51"/>
      <c r="H76" s="51"/>
    </row>
    <row r="77" spans="1:8" s="105" customFormat="1" ht="112.5" customHeight="1" x14ac:dyDescent="0.35">
      <c r="A77" s="51">
        <v>11</v>
      </c>
      <c r="B77" s="45" t="s">
        <v>45</v>
      </c>
      <c r="C77" s="56" t="s">
        <v>183</v>
      </c>
      <c r="D77" s="46" t="s">
        <v>47</v>
      </c>
      <c r="E77" s="107" t="s">
        <v>101</v>
      </c>
      <c r="F77" s="115">
        <v>200</v>
      </c>
      <c r="G77" s="51"/>
      <c r="H77" s="51"/>
    </row>
    <row r="78" spans="1:8" s="105" customFormat="1" ht="112.5" customHeight="1" x14ac:dyDescent="0.35">
      <c r="A78" s="51">
        <v>12</v>
      </c>
      <c r="B78" s="45" t="s">
        <v>49</v>
      </c>
      <c r="C78" s="55" t="s">
        <v>83</v>
      </c>
      <c r="D78" s="94" t="s">
        <v>51</v>
      </c>
      <c r="E78" s="107" t="s">
        <v>102</v>
      </c>
      <c r="F78" s="115">
        <v>6</v>
      </c>
      <c r="G78" s="51"/>
      <c r="H78" s="51"/>
    </row>
    <row r="79" spans="1:8" s="105" customFormat="1" ht="204" customHeight="1" x14ac:dyDescent="0.35">
      <c r="A79" s="51">
        <v>13</v>
      </c>
      <c r="B79" s="45" t="s">
        <v>53</v>
      </c>
      <c r="C79" s="55" t="s">
        <v>84</v>
      </c>
      <c r="D79" s="94" t="s">
        <v>55</v>
      </c>
      <c r="E79" s="107" t="s">
        <v>18</v>
      </c>
      <c r="F79" s="115">
        <v>200</v>
      </c>
      <c r="G79" s="51"/>
      <c r="H79" s="51"/>
    </row>
    <row r="80" spans="1:8" s="105" customFormat="1" ht="192.65" customHeight="1" x14ac:dyDescent="0.35">
      <c r="A80" s="51">
        <v>14</v>
      </c>
      <c r="B80" s="45" t="s">
        <v>103</v>
      </c>
      <c r="C80" s="55" t="s">
        <v>86</v>
      </c>
      <c r="D80" s="94" t="s">
        <v>87</v>
      </c>
      <c r="E80" s="107" t="s">
        <v>22</v>
      </c>
      <c r="F80" s="115">
        <v>2</v>
      </c>
      <c r="G80" s="51"/>
      <c r="H80" s="51"/>
    </row>
    <row r="81" spans="1:8" s="105" customFormat="1" ht="106.15" customHeight="1" x14ac:dyDescent="0.35">
      <c r="A81" s="51">
        <v>15</v>
      </c>
      <c r="B81" s="45" t="s">
        <v>57</v>
      </c>
      <c r="C81" s="95" t="s">
        <v>89</v>
      </c>
      <c r="D81" s="95" t="s">
        <v>59</v>
      </c>
      <c r="E81" s="107" t="s">
        <v>102</v>
      </c>
      <c r="F81" s="115">
        <v>100</v>
      </c>
      <c r="G81" s="51"/>
      <c r="H81" s="51"/>
    </row>
    <row r="82" spans="1:8" s="105" customFormat="1" ht="145" x14ac:dyDescent="0.35">
      <c r="A82" s="51">
        <v>16</v>
      </c>
      <c r="B82" s="45" t="s">
        <v>68</v>
      </c>
      <c r="C82" s="55" t="s">
        <v>69</v>
      </c>
      <c r="D82" s="96" t="s">
        <v>70</v>
      </c>
      <c r="E82" s="107" t="s">
        <v>102</v>
      </c>
      <c r="F82" s="115">
        <v>8</v>
      </c>
      <c r="G82" s="116"/>
      <c r="H82" s="51"/>
    </row>
    <row r="83" spans="1:8" s="105" customFormat="1" ht="55" customHeight="1" x14ac:dyDescent="0.35">
      <c r="A83" s="65" t="s">
        <v>104</v>
      </c>
      <c r="B83" s="66"/>
      <c r="C83" s="66"/>
      <c r="D83" s="66"/>
      <c r="E83" s="66"/>
      <c r="F83" s="66"/>
      <c r="G83" s="66"/>
      <c r="H83" s="66"/>
    </row>
    <row r="84" spans="1:8" s="105" customFormat="1" ht="26" x14ac:dyDescent="0.35">
      <c r="A84" s="47" t="s">
        <v>4</v>
      </c>
      <c r="B84" s="47" t="s">
        <v>96</v>
      </c>
      <c r="C84" s="47" t="s">
        <v>5</v>
      </c>
      <c r="D84" s="48" t="s">
        <v>6</v>
      </c>
      <c r="E84" s="48" t="s">
        <v>7</v>
      </c>
      <c r="F84" s="48" t="s">
        <v>8</v>
      </c>
      <c r="G84" s="48" t="s">
        <v>9</v>
      </c>
      <c r="H84" s="50" t="s">
        <v>10</v>
      </c>
    </row>
    <row r="85" spans="1:8" s="105" customFormat="1" ht="203" x14ac:dyDescent="0.35">
      <c r="A85" s="59">
        <v>1</v>
      </c>
      <c r="B85" s="45" t="s">
        <v>11</v>
      </c>
      <c r="C85" s="106" t="s">
        <v>97</v>
      </c>
      <c r="D85" s="91" t="s">
        <v>93</v>
      </c>
      <c r="E85" s="107" t="s">
        <v>185</v>
      </c>
      <c r="F85" s="52">
        <v>2270</v>
      </c>
      <c r="G85" s="48"/>
      <c r="H85" s="50"/>
    </row>
    <row r="86" spans="1:8" s="105" customFormat="1" ht="159.5" x14ac:dyDescent="0.35">
      <c r="A86" s="59">
        <v>2</v>
      </c>
      <c r="B86" s="45" t="s">
        <v>15</v>
      </c>
      <c r="C86" s="106" t="s">
        <v>98</v>
      </c>
      <c r="D86" s="92" t="s">
        <v>17</v>
      </c>
      <c r="E86" s="107" t="s">
        <v>18</v>
      </c>
      <c r="F86" s="52">
        <v>8080</v>
      </c>
      <c r="G86" s="48"/>
      <c r="H86" s="50"/>
    </row>
    <row r="87" spans="1:8" s="105" customFormat="1" ht="145" x14ac:dyDescent="0.35">
      <c r="A87" s="59">
        <v>3</v>
      </c>
      <c r="B87" s="45" t="s">
        <v>19</v>
      </c>
      <c r="C87" s="106" t="s">
        <v>20</v>
      </c>
      <c r="D87" s="91" t="s">
        <v>21</v>
      </c>
      <c r="E87" s="107" t="s">
        <v>185</v>
      </c>
      <c r="F87" s="52">
        <v>1638</v>
      </c>
      <c r="G87" s="48"/>
      <c r="H87" s="50"/>
    </row>
    <row r="88" spans="1:8" s="105" customFormat="1" ht="43.5" x14ac:dyDescent="0.35">
      <c r="A88" s="59">
        <v>4</v>
      </c>
      <c r="B88" s="45" t="s">
        <v>23</v>
      </c>
      <c r="C88" s="53" t="s">
        <v>76</v>
      </c>
      <c r="D88" s="92" t="s">
        <v>24</v>
      </c>
      <c r="E88" s="107" t="s">
        <v>185</v>
      </c>
      <c r="F88" s="52">
        <v>110</v>
      </c>
      <c r="G88" s="51"/>
      <c r="H88" s="51"/>
    </row>
    <row r="89" spans="1:8" s="105" customFormat="1" ht="261" x14ac:dyDescent="0.35">
      <c r="A89" s="59">
        <v>5</v>
      </c>
      <c r="B89" s="45" t="s">
        <v>77</v>
      </c>
      <c r="C89" s="106" t="s">
        <v>26</v>
      </c>
      <c r="D89" s="91" t="s">
        <v>27</v>
      </c>
      <c r="E89" s="107" t="s">
        <v>99</v>
      </c>
      <c r="F89" s="115">
        <v>317</v>
      </c>
      <c r="G89" s="51"/>
      <c r="H89" s="51"/>
    </row>
    <row r="90" spans="1:8" s="105" customFormat="1" ht="188.5" x14ac:dyDescent="0.35">
      <c r="A90" s="59">
        <v>6</v>
      </c>
      <c r="B90" s="45" t="s">
        <v>28</v>
      </c>
      <c r="C90" s="109" t="s">
        <v>78</v>
      </c>
      <c r="D90" s="93" t="s">
        <v>29</v>
      </c>
      <c r="E90" s="107" t="s">
        <v>30</v>
      </c>
      <c r="F90" s="115">
        <v>5.5</v>
      </c>
      <c r="G90" s="51"/>
      <c r="H90" s="51"/>
    </row>
    <row r="91" spans="1:8" s="105" customFormat="1" ht="116" x14ac:dyDescent="0.35">
      <c r="A91" s="59">
        <v>7</v>
      </c>
      <c r="B91" s="45" t="s">
        <v>31</v>
      </c>
      <c r="C91" s="109" t="s">
        <v>79</v>
      </c>
      <c r="D91" s="93" t="s">
        <v>33</v>
      </c>
      <c r="E91" s="107" t="s">
        <v>34</v>
      </c>
      <c r="F91" s="115">
        <v>170</v>
      </c>
      <c r="G91" s="51"/>
      <c r="H91" s="51"/>
    </row>
    <row r="92" spans="1:8" s="105" customFormat="1" ht="87" x14ac:dyDescent="0.35">
      <c r="A92" s="59">
        <v>8</v>
      </c>
      <c r="B92" s="45" t="s">
        <v>35</v>
      </c>
      <c r="C92" s="54" t="s">
        <v>36</v>
      </c>
      <c r="D92" s="46" t="s">
        <v>37</v>
      </c>
      <c r="E92" s="107" t="s">
        <v>34</v>
      </c>
      <c r="F92" s="115">
        <v>140</v>
      </c>
      <c r="G92" s="51"/>
      <c r="H92" s="51"/>
    </row>
    <row r="93" spans="1:8" s="105" customFormat="1" ht="101.5" x14ac:dyDescent="0.35">
      <c r="A93" s="59">
        <v>9</v>
      </c>
      <c r="B93" s="45" t="s">
        <v>38</v>
      </c>
      <c r="C93" s="55" t="s">
        <v>39</v>
      </c>
      <c r="D93" s="93" t="s">
        <v>40</v>
      </c>
      <c r="E93" s="107" t="s">
        <v>99</v>
      </c>
      <c r="F93" s="115">
        <v>860</v>
      </c>
      <c r="G93" s="51"/>
      <c r="H93" s="51"/>
    </row>
    <row r="94" spans="1:8" s="105" customFormat="1" ht="116" x14ac:dyDescent="0.35">
      <c r="A94" s="59">
        <v>10</v>
      </c>
      <c r="B94" s="45" t="s">
        <v>80</v>
      </c>
      <c r="C94" s="54" t="s">
        <v>184</v>
      </c>
      <c r="D94" s="46" t="s">
        <v>43</v>
      </c>
      <c r="E94" s="107" t="s">
        <v>100</v>
      </c>
      <c r="F94" s="115">
        <v>24</v>
      </c>
      <c r="G94" s="51"/>
      <c r="H94" s="51"/>
    </row>
    <row r="95" spans="1:8" s="105" customFormat="1" ht="127.5" customHeight="1" x14ac:dyDescent="0.35">
      <c r="A95" s="59">
        <v>11</v>
      </c>
      <c r="B95" s="45" t="s">
        <v>45</v>
      </c>
      <c r="C95" s="56" t="s">
        <v>183</v>
      </c>
      <c r="D95" s="46" t="s">
        <v>47</v>
      </c>
      <c r="E95" s="107" t="s">
        <v>101</v>
      </c>
      <c r="F95" s="115">
        <v>190</v>
      </c>
      <c r="G95" s="51"/>
      <c r="H95" s="51"/>
    </row>
    <row r="96" spans="1:8" s="105" customFormat="1" ht="153" customHeight="1" x14ac:dyDescent="0.35">
      <c r="A96" s="59">
        <v>12</v>
      </c>
      <c r="B96" s="45" t="s">
        <v>49</v>
      </c>
      <c r="C96" s="55" t="s">
        <v>83</v>
      </c>
      <c r="D96" s="94" t="s">
        <v>51</v>
      </c>
      <c r="E96" s="107" t="s">
        <v>102</v>
      </c>
      <c r="F96" s="115">
        <v>12</v>
      </c>
      <c r="G96" s="51"/>
      <c r="H96" s="51"/>
    </row>
    <row r="97" spans="1:8" s="105" customFormat="1" ht="203" x14ac:dyDescent="0.35">
      <c r="A97" s="59">
        <v>13</v>
      </c>
      <c r="B97" s="45" t="s">
        <v>53</v>
      </c>
      <c r="C97" s="55" t="s">
        <v>84</v>
      </c>
      <c r="D97" s="94" t="s">
        <v>55</v>
      </c>
      <c r="E97" s="107" t="s">
        <v>18</v>
      </c>
      <c r="F97" s="115">
        <v>350</v>
      </c>
      <c r="G97" s="51"/>
      <c r="H97" s="51"/>
    </row>
    <row r="98" spans="1:8" s="105" customFormat="1" ht="145" x14ac:dyDescent="0.35">
      <c r="A98" s="59">
        <v>14</v>
      </c>
      <c r="B98" s="45" t="s">
        <v>103</v>
      </c>
      <c r="C98" s="55" t="s">
        <v>86</v>
      </c>
      <c r="D98" s="94" t="s">
        <v>87</v>
      </c>
      <c r="E98" s="107" t="s">
        <v>22</v>
      </c>
      <c r="F98" s="115">
        <v>10</v>
      </c>
      <c r="G98" s="51"/>
      <c r="H98" s="51"/>
    </row>
    <row r="99" spans="1:8" s="105" customFormat="1" ht="116" x14ac:dyDescent="0.35">
      <c r="A99" s="59">
        <v>15</v>
      </c>
      <c r="B99" s="45" t="s">
        <v>57</v>
      </c>
      <c r="C99" s="95" t="s">
        <v>89</v>
      </c>
      <c r="D99" s="95" t="s">
        <v>59</v>
      </c>
      <c r="E99" s="107" t="s">
        <v>102</v>
      </c>
      <c r="F99" s="115">
        <v>250</v>
      </c>
      <c r="G99" s="51"/>
      <c r="H99" s="51"/>
    </row>
    <row r="100" spans="1:8" s="105" customFormat="1" ht="145.5" thickBot="1" x14ac:dyDescent="0.4">
      <c r="A100" s="59">
        <v>16</v>
      </c>
      <c r="B100" s="45" t="s">
        <v>68</v>
      </c>
      <c r="C100" s="55" t="s">
        <v>69</v>
      </c>
      <c r="D100" s="96" t="s">
        <v>70</v>
      </c>
      <c r="E100" s="107" t="s">
        <v>102</v>
      </c>
      <c r="F100" s="115">
        <v>20</v>
      </c>
      <c r="H100" s="51"/>
    </row>
    <row r="101" spans="1:8" s="105" customFormat="1" ht="37.5" customHeight="1" x14ac:dyDescent="0.35">
      <c r="A101" s="67" t="s">
        <v>105</v>
      </c>
      <c r="B101" s="68"/>
      <c r="C101" s="68"/>
      <c r="D101" s="68"/>
      <c r="E101" s="68"/>
      <c r="F101" s="68"/>
      <c r="G101" s="68"/>
      <c r="H101" s="69"/>
    </row>
    <row r="102" spans="1:8" s="105" customFormat="1" ht="51" customHeight="1" x14ac:dyDescent="0.35">
      <c r="A102" s="70" t="s">
        <v>106</v>
      </c>
      <c r="B102" s="71"/>
      <c r="C102" s="71"/>
      <c r="D102" s="71"/>
      <c r="E102" s="71"/>
      <c r="F102" s="71"/>
      <c r="G102" s="71"/>
      <c r="H102" s="71"/>
    </row>
    <row r="103" spans="1:8" s="105" customFormat="1" ht="26" x14ac:dyDescent="0.35">
      <c r="A103" s="47" t="s">
        <v>4</v>
      </c>
      <c r="B103" s="47" t="s">
        <v>96</v>
      </c>
      <c r="C103" s="47" t="s">
        <v>5</v>
      </c>
      <c r="D103" s="48" t="s">
        <v>6</v>
      </c>
      <c r="E103" s="48" t="s">
        <v>7</v>
      </c>
      <c r="F103" s="48" t="s">
        <v>8</v>
      </c>
      <c r="G103" s="48" t="s">
        <v>9</v>
      </c>
      <c r="H103" s="50" t="s">
        <v>10</v>
      </c>
    </row>
    <row r="104" spans="1:8" s="105" customFormat="1" ht="203" x14ac:dyDescent="0.35">
      <c r="A104" s="57">
        <v>1</v>
      </c>
      <c r="B104" s="45" t="s">
        <v>11</v>
      </c>
      <c r="C104" s="106" t="s">
        <v>97</v>
      </c>
      <c r="D104" s="91" t="s">
        <v>93</v>
      </c>
      <c r="E104" s="108" t="s">
        <v>185</v>
      </c>
      <c r="F104" s="52">
        <v>832</v>
      </c>
      <c r="G104" s="51"/>
      <c r="H104" s="51"/>
    </row>
    <row r="105" spans="1:8" s="105" customFormat="1" ht="159.5" x14ac:dyDescent="0.35">
      <c r="A105" s="57">
        <v>2</v>
      </c>
      <c r="B105" s="45" t="s">
        <v>15</v>
      </c>
      <c r="C105" s="106" t="s">
        <v>98</v>
      </c>
      <c r="D105" s="92" t="s">
        <v>17</v>
      </c>
      <c r="E105" s="108" t="s">
        <v>18</v>
      </c>
      <c r="F105" s="52">
        <v>5070</v>
      </c>
      <c r="G105" s="51"/>
      <c r="H105" s="51"/>
    </row>
    <row r="106" spans="1:8" s="105" customFormat="1" ht="145" x14ac:dyDescent="0.35">
      <c r="A106" s="57">
        <v>3</v>
      </c>
      <c r="B106" s="45" t="s">
        <v>19</v>
      </c>
      <c r="C106" s="106" t="s">
        <v>20</v>
      </c>
      <c r="D106" s="91" t="s">
        <v>21</v>
      </c>
      <c r="E106" s="108" t="s">
        <v>185</v>
      </c>
      <c r="F106" s="52">
        <v>609</v>
      </c>
      <c r="G106" s="51"/>
      <c r="H106" s="51"/>
    </row>
    <row r="107" spans="1:8" s="105" customFormat="1" ht="43.5" x14ac:dyDescent="0.35">
      <c r="A107" s="57">
        <v>4</v>
      </c>
      <c r="B107" s="45" t="s">
        <v>23</v>
      </c>
      <c r="C107" s="53" t="s">
        <v>76</v>
      </c>
      <c r="D107" s="92" t="s">
        <v>24</v>
      </c>
      <c r="E107" s="108" t="s">
        <v>185</v>
      </c>
      <c r="F107" s="52">
        <v>172</v>
      </c>
      <c r="G107" s="51"/>
      <c r="H107" s="51"/>
    </row>
    <row r="108" spans="1:8" s="105" customFormat="1" ht="261" x14ac:dyDescent="0.35">
      <c r="A108" s="57">
        <v>5</v>
      </c>
      <c r="B108" s="45" t="s">
        <v>77</v>
      </c>
      <c r="C108" s="106" t="s">
        <v>26</v>
      </c>
      <c r="D108" s="91" t="s">
        <v>27</v>
      </c>
      <c r="E108" s="108" t="s">
        <v>99</v>
      </c>
      <c r="F108" s="115">
        <v>335</v>
      </c>
      <c r="G108" s="51"/>
      <c r="H108" s="51"/>
    </row>
    <row r="109" spans="1:8" s="105" customFormat="1" ht="188.5" x14ac:dyDescent="0.35">
      <c r="A109" s="57">
        <v>6</v>
      </c>
      <c r="B109" s="45" t="s">
        <v>28</v>
      </c>
      <c r="C109" s="109" t="s">
        <v>78</v>
      </c>
      <c r="D109" s="93" t="s">
        <v>29</v>
      </c>
      <c r="E109" s="108" t="s">
        <v>30</v>
      </c>
      <c r="F109" s="115">
        <v>6</v>
      </c>
      <c r="G109" s="51"/>
      <c r="H109" s="51"/>
    </row>
    <row r="110" spans="1:8" s="105" customFormat="1" ht="116" x14ac:dyDescent="0.35">
      <c r="A110" s="57">
        <v>7</v>
      </c>
      <c r="B110" s="45" t="s">
        <v>31</v>
      </c>
      <c r="C110" s="109" t="s">
        <v>79</v>
      </c>
      <c r="D110" s="93" t="s">
        <v>33</v>
      </c>
      <c r="E110" s="108" t="s">
        <v>34</v>
      </c>
      <c r="F110" s="115">
        <v>262</v>
      </c>
      <c r="G110" s="51"/>
      <c r="H110" s="51"/>
    </row>
    <row r="111" spans="1:8" s="105" customFormat="1" ht="87" x14ac:dyDescent="0.35">
      <c r="A111" s="57">
        <v>8</v>
      </c>
      <c r="B111" s="45" t="s">
        <v>35</v>
      </c>
      <c r="C111" s="54" t="s">
        <v>36</v>
      </c>
      <c r="D111" s="46" t="s">
        <v>37</v>
      </c>
      <c r="E111" s="108" t="s">
        <v>34</v>
      </c>
      <c r="F111" s="115">
        <v>158</v>
      </c>
      <c r="G111" s="51"/>
      <c r="H111" s="51"/>
    </row>
    <row r="112" spans="1:8" s="105" customFormat="1" ht="101.5" x14ac:dyDescent="0.35">
      <c r="A112" s="57">
        <v>9</v>
      </c>
      <c r="B112" s="45" t="s">
        <v>38</v>
      </c>
      <c r="C112" s="55" t="s">
        <v>39</v>
      </c>
      <c r="D112" s="93" t="s">
        <v>40</v>
      </c>
      <c r="E112" s="108" t="s">
        <v>99</v>
      </c>
      <c r="F112" s="115">
        <v>685</v>
      </c>
      <c r="G112" s="51"/>
      <c r="H112" s="51"/>
    </row>
    <row r="113" spans="1:8" s="105" customFormat="1" ht="116" x14ac:dyDescent="0.35">
      <c r="A113" s="57">
        <v>10</v>
      </c>
      <c r="B113" s="45" t="s">
        <v>80</v>
      </c>
      <c r="C113" s="54" t="s">
        <v>184</v>
      </c>
      <c r="D113" s="46" t="s">
        <v>43</v>
      </c>
      <c r="E113" s="108" t="s">
        <v>100</v>
      </c>
      <c r="F113" s="115">
        <v>16</v>
      </c>
      <c r="G113" s="51"/>
      <c r="H113" s="51"/>
    </row>
    <row r="114" spans="1:8" s="105" customFormat="1" ht="72.5" x14ac:dyDescent="0.35">
      <c r="A114" s="57">
        <v>11</v>
      </c>
      <c r="B114" s="45" t="s">
        <v>45</v>
      </c>
      <c r="C114" s="56" t="s">
        <v>183</v>
      </c>
      <c r="D114" s="46" t="s">
        <v>47</v>
      </c>
      <c r="E114" s="108" t="s">
        <v>101</v>
      </c>
      <c r="F114" s="115">
        <v>136</v>
      </c>
      <c r="G114" s="51"/>
      <c r="H114" s="51"/>
    </row>
    <row r="115" spans="1:8" s="105" customFormat="1" ht="72.5" x14ac:dyDescent="0.35">
      <c r="A115" s="57">
        <v>12</v>
      </c>
      <c r="B115" s="45" t="s">
        <v>49</v>
      </c>
      <c r="C115" s="55" t="s">
        <v>83</v>
      </c>
      <c r="D115" s="94" t="s">
        <v>51</v>
      </c>
      <c r="E115" s="108" t="s">
        <v>102</v>
      </c>
      <c r="F115" s="115">
        <v>6</v>
      </c>
      <c r="G115" s="51"/>
      <c r="H115" s="51"/>
    </row>
    <row r="116" spans="1:8" s="105" customFormat="1" ht="203" x14ac:dyDescent="0.35">
      <c r="A116" s="57">
        <v>13</v>
      </c>
      <c r="B116" s="45" t="s">
        <v>53</v>
      </c>
      <c r="C116" s="55" t="s">
        <v>84</v>
      </c>
      <c r="D116" s="94" t="s">
        <v>55</v>
      </c>
      <c r="E116" s="108" t="s">
        <v>107</v>
      </c>
      <c r="F116" s="115">
        <v>250</v>
      </c>
      <c r="G116" s="51"/>
      <c r="H116" s="51"/>
    </row>
    <row r="117" spans="1:8" s="105" customFormat="1" ht="150.5" customHeight="1" x14ac:dyDescent="0.35">
      <c r="A117" s="57">
        <v>14</v>
      </c>
      <c r="B117" s="45" t="s">
        <v>103</v>
      </c>
      <c r="C117" s="55" t="s">
        <v>86</v>
      </c>
      <c r="D117" s="94" t="s">
        <v>87</v>
      </c>
      <c r="E117" s="108" t="s">
        <v>88</v>
      </c>
      <c r="F117" s="115">
        <v>25</v>
      </c>
      <c r="G117" s="51"/>
      <c r="H117" s="51"/>
    </row>
    <row r="118" spans="1:8" s="105" customFormat="1" ht="96.5" hidden="1" customHeight="1" x14ac:dyDescent="0.35">
      <c r="A118" s="57">
        <v>15</v>
      </c>
      <c r="B118" s="45" t="s">
        <v>57</v>
      </c>
      <c r="C118" s="95" t="s">
        <v>89</v>
      </c>
      <c r="D118" s="95" t="s">
        <v>59</v>
      </c>
      <c r="E118" s="108" t="s">
        <v>18</v>
      </c>
      <c r="F118" s="115">
        <v>250</v>
      </c>
      <c r="G118" s="51"/>
      <c r="H118" s="51"/>
    </row>
    <row r="119" spans="1:8" s="105" customFormat="1" ht="261" x14ac:dyDescent="0.35">
      <c r="A119" s="57">
        <v>16</v>
      </c>
      <c r="B119" s="113" t="s">
        <v>61</v>
      </c>
      <c r="C119" s="95" t="s">
        <v>62</v>
      </c>
      <c r="D119" s="95" t="s">
        <v>63</v>
      </c>
      <c r="E119" s="108" t="s">
        <v>64</v>
      </c>
      <c r="F119" s="115">
        <v>3000</v>
      </c>
      <c r="H119" s="51"/>
    </row>
    <row r="120" spans="1:8" s="105" customFormat="1" ht="261" x14ac:dyDescent="0.35">
      <c r="A120" s="57">
        <v>17</v>
      </c>
      <c r="B120" s="113" t="s">
        <v>65</v>
      </c>
      <c r="C120" s="95" t="s">
        <v>91</v>
      </c>
      <c r="D120" s="95" t="s">
        <v>67</v>
      </c>
      <c r="E120" s="108" t="s">
        <v>64</v>
      </c>
      <c r="F120" s="115">
        <v>2500</v>
      </c>
      <c r="G120" s="51"/>
      <c r="H120" s="51"/>
    </row>
    <row r="121" spans="1:8" s="105" customFormat="1" ht="145" x14ac:dyDescent="0.35">
      <c r="A121" s="57">
        <v>18</v>
      </c>
      <c r="B121" s="45" t="s">
        <v>68</v>
      </c>
      <c r="C121" s="55" t="s">
        <v>69</v>
      </c>
      <c r="D121" s="96" t="s">
        <v>70</v>
      </c>
      <c r="E121" s="108" t="s">
        <v>108</v>
      </c>
      <c r="F121" s="115">
        <v>15</v>
      </c>
      <c r="G121" s="51"/>
      <c r="H121" s="51"/>
    </row>
    <row r="122" spans="1:8" s="105" customFormat="1" ht="14.5" x14ac:dyDescent="0.35">
      <c r="A122" s="51"/>
      <c r="B122" s="45"/>
      <c r="C122" s="55"/>
      <c r="D122" s="96"/>
      <c r="E122" s="108"/>
      <c r="F122" s="115"/>
      <c r="G122" s="51"/>
      <c r="H122" s="51"/>
    </row>
    <row r="123" spans="1:8" ht="19" thickBot="1" x14ac:dyDescent="0.4">
      <c r="A123" s="117" t="s">
        <v>109</v>
      </c>
      <c r="B123" s="118"/>
      <c r="C123" s="118"/>
      <c r="D123" s="118"/>
      <c r="E123" s="118"/>
      <c r="F123" s="119"/>
      <c r="G123" s="120" t="s">
        <v>110</v>
      </c>
      <c r="H123" s="121"/>
    </row>
    <row r="124" spans="1:8" ht="51" customHeight="1" x14ac:dyDescent="0.35">
      <c r="A124" s="122" t="s">
        <v>111</v>
      </c>
      <c r="B124" s="123"/>
      <c r="C124" s="124"/>
      <c r="D124" s="124" t="s">
        <v>112</v>
      </c>
      <c r="E124" s="125"/>
      <c r="F124" s="125"/>
      <c r="G124" s="126" t="s">
        <v>113</v>
      </c>
      <c r="H124" s="127"/>
    </row>
    <row r="125" spans="1:8" ht="26" x14ac:dyDescent="0.35">
      <c r="A125" s="128" t="s">
        <v>114</v>
      </c>
      <c r="B125" s="129"/>
      <c r="C125" s="130"/>
      <c r="D125" s="130" t="s">
        <v>115</v>
      </c>
      <c r="E125" s="131"/>
      <c r="F125" s="131" t="s">
        <v>116</v>
      </c>
      <c r="G125" s="126" t="s">
        <v>117</v>
      </c>
      <c r="H125" s="127"/>
    </row>
    <row r="126" spans="1:8" ht="26" x14ac:dyDescent="0.35">
      <c r="A126" s="128" t="s">
        <v>118</v>
      </c>
      <c r="B126" s="129"/>
      <c r="C126" s="130"/>
      <c r="D126" s="130" t="s">
        <v>119</v>
      </c>
      <c r="E126" s="131"/>
      <c r="F126" s="131"/>
      <c r="G126" s="126" t="s">
        <v>120</v>
      </c>
      <c r="H126" s="127"/>
    </row>
    <row r="127" spans="1:8" ht="26" x14ac:dyDescent="0.35">
      <c r="A127" s="128" t="s">
        <v>121</v>
      </c>
      <c r="B127" s="129"/>
      <c r="C127" s="130"/>
      <c r="D127" s="130" t="s">
        <v>122</v>
      </c>
      <c r="E127" s="131"/>
      <c r="F127" s="131">
        <v>30</v>
      </c>
      <c r="G127" s="126" t="s">
        <v>123</v>
      </c>
      <c r="H127" s="127"/>
    </row>
    <row r="128" spans="1:8" ht="26" x14ac:dyDescent="0.35">
      <c r="A128" s="128" t="s">
        <v>124</v>
      </c>
      <c r="B128" s="129"/>
      <c r="C128" s="130"/>
      <c r="D128" s="130" t="s">
        <v>125</v>
      </c>
      <c r="E128" s="131"/>
      <c r="F128" s="131" t="s">
        <v>126</v>
      </c>
      <c r="G128" s="126" t="s">
        <v>127</v>
      </c>
      <c r="H128" s="127"/>
    </row>
    <row r="129" spans="1:8" ht="28.5" customHeight="1" x14ac:dyDescent="0.35">
      <c r="A129" s="128" t="s">
        <v>128</v>
      </c>
      <c r="B129" s="129"/>
      <c r="C129" s="130"/>
      <c r="D129" s="130" t="s">
        <v>129</v>
      </c>
      <c r="E129" s="131"/>
      <c r="F129" s="131"/>
      <c r="G129" s="126" t="s">
        <v>128</v>
      </c>
      <c r="H129" s="127"/>
    </row>
    <row r="130" spans="1:8" ht="39.75" customHeight="1" x14ac:dyDescent="0.35">
      <c r="A130" s="132" t="s">
        <v>130</v>
      </c>
      <c r="B130" s="132"/>
      <c r="C130" s="132"/>
      <c r="D130" s="132"/>
      <c r="E130" s="132"/>
      <c r="F130" s="132"/>
      <c r="G130" s="126" t="s">
        <v>131</v>
      </c>
      <c r="H130" s="133"/>
    </row>
    <row r="131" spans="1:8" ht="47.5" customHeight="1" x14ac:dyDescent="0.35">
      <c r="A131" s="132"/>
      <c r="B131" s="132"/>
      <c r="C131" s="132"/>
      <c r="D131" s="132"/>
      <c r="E131" s="132"/>
      <c r="F131" s="132"/>
      <c r="G131" s="126" t="s">
        <v>132</v>
      </c>
      <c r="H131" s="133"/>
    </row>
    <row r="132" spans="1:8" ht="26" x14ac:dyDescent="0.35">
      <c r="A132" s="132"/>
      <c r="B132" s="132"/>
      <c r="C132" s="132"/>
      <c r="D132" s="132"/>
      <c r="E132" s="132"/>
      <c r="F132" s="132"/>
      <c r="G132" s="126" t="s">
        <v>133</v>
      </c>
      <c r="H132" s="133"/>
    </row>
    <row r="133" spans="1:8" ht="26" x14ac:dyDescent="0.35">
      <c r="A133" s="132"/>
      <c r="B133" s="132"/>
      <c r="C133" s="132"/>
      <c r="D133" s="132"/>
      <c r="E133" s="132"/>
      <c r="F133" s="132"/>
      <c r="G133" s="126" t="s">
        <v>134</v>
      </c>
      <c r="H133" s="133"/>
    </row>
    <row r="134" spans="1:8" ht="26" x14ac:dyDescent="0.35">
      <c r="A134" s="132"/>
      <c r="B134" s="132"/>
      <c r="C134" s="132"/>
      <c r="D134" s="132"/>
      <c r="E134" s="132"/>
      <c r="F134" s="132"/>
      <c r="G134" s="126" t="s">
        <v>135</v>
      </c>
      <c r="H134" s="133"/>
    </row>
    <row r="135" spans="1:8" ht="37.5" customHeight="1" x14ac:dyDescent="0.35">
      <c r="A135" s="132"/>
      <c r="B135" s="132"/>
      <c r="C135" s="132"/>
      <c r="D135" s="132"/>
      <c r="E135" s="132"/>
      <c r="F135" s="132"/>
      <c r="G135" s="126" t="s">
        <v>136</v>
      </c>
      <c r="H135" s="133"/>
    </row>
  </sheetData>
  <protectedRanges>
    <protectedRange sqref="D124:E124 H124:H135 D125:F129" name="Område1_1_1"/>
    <protectedRange sqref="A130:B130" name="Område1_1_1_1"/>
    <protectedRange sqref="A1:B1" name="Område1_1"/>
  </protectedRanges>
  <mergeCells count="27">
    <mergeCell ref="A1:C2"/>
    <mergeCell ref="D1:H1"/>
    <mergeCell ref="D2:H2"/>
    <mergeCell ref="A3:H3"/>
    <mergeCell ref="A4:H4"/>
    <mergeCell ref="A123:F123"/>
    <mergeCell ref="G123:H123"/>
    <mergeCell ref="A24:H24"/>
    <mergeCell ref="A64:H64"/>
    <mergeCell ref="A65:H65"/>
    <mergeCell ref="A83:H83"/>
    <mergeCell ref="A44:H44"/>
    <mergeCell ref="A101:H101"/>
    <mergeCell ref="A102:H102"/>
    <mergeCell ref="A130:F135"/>
    <mergeCell ref="A129:C129"/>
    <mergeCell ref="D129:F129"/>
    <mergeCell ref="A124:C124"/>
    <mergeCell ref="D124:F124"/>
    <mergeCell ref="A125:C125"/>
    <mergeCell ref="D125:F125"/>
    <mergeCell ref="A126:C126"/>
    <mergeCell ref="D126:F126"/>
    <mergeCell ref="A127:C127"/>
    <mergeCell ref="D127:F127"/>
    <mergeCell ref="A128:C128"/>
    <mergeCell ref="D128:F128"/>
  </mergeCells>
  <pageMargins left="0.7" right="0.7" top="0.75" bottom="0.75" header="0.3" footer="0.3"/>
  <pageSetup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1796875" customWidth="1"/>
    <col min="3" max="3" width="5.81640625" customWidth="1"/>
    <col min="4" max="4" width="4.453125" customWidth="1"/>
    <col min="5" max="5" width="38" customWidth="1"/>
    <col min="6" max="6" width="12.1796875" bestFit="1" customWidth="1"/>
    <col min="7" max="7" width="5.1796875" style="1" customWidth="1"/>
    <col min="8" max="8" width="9.1796875" bestFit="1" customWidth="1"/>
    <col min="9" max="9" width="15.1796875" bestFit="1" customWidth="1"/>
    <col min="10" max="10" width="17.1796875" customWidth="1"/>
    <col min="13" max="14" width="10.54296875" bestFit="1" customWidth="1"/>
  </cols>
  <sheetData>
    <row r="1" spans="1:18" ht="20.5" thickBot="1" x14ac:dyDescent="0.45">
      <c r="A1" s="82" t="s">
        <v>137</v>
      </c>
      <c r="B1" s="82"/>
      <c r="C1" s="82"/>
      <c r="D1" s="82"/>
      <c r="E1" s="82"/>
      <c r="F1" s="82"/>
      <c r="G1" s="82"/>
      <c r="H1" s="82"/>
      <c r="I1" s="82"/>
      <c r="J1" s="82"/>
    </row>
    <row r="2" spans="1:18" x14ac:dyDescent="0.35">
      <c r="A2" s="83" t="s">
        <v>138</v>
      </c>
      <c r="B2" s="83" t="s">
        <v>139</v>
      </c>
      <c r="C2" s="85" t="s">
        <v>140</v>
      </c>
      <c r="D2" s="4" t="s">
        <v>141</v>
      </c>
      <c r="E2" s="83" t="s">
        <v>96</v>
      </c>
      <c r="F2" s="83" t="s">
        <v>142</v>
      </c>
      <c r="G2" s="87" t="s">
        <v>7</v>
      </c>
      <c r="H2" s="5" t="s">
        <v>143</v>
      </c>
      <c r="I2" s="5" t="s">
        <v>144</v>
      </c>
      <c r="J2" s="89" t="s">
        <v>145</v>
      </c>
    </row>
    <row r="3" spans="1:18" ht="26.5" thickBot="1" x14ac:dyDescent="0.4">
      <c r="A3" s="84"/>
      <c r="B3" s="84"/>
      <c r="C3" s="86"/>
      <c r="D3" s="6" t="s">
        <v>146</v>
      </c>
      <c r="E3" s="84"/>
      <c r="F3" s="84"/>
      <c r="G3" s="88"/>
      <c r="H3" s="7" t="s">
        <v>147</v>
      </c>
      <c r="I3" s="7" t="s">
        <v>147</v>
      </c>
      <c r="J3" s="90"/>
    </row>
    <row r="4" spans="1:18" ht="17.5" x14ac:dyDescent="0.35">
      <c r="A4" s="8" t="s">
        <v>148</v>
      </c>
      <c r="B4" s="9">
        <v>1</v>
      </c>
      <c r="C4" s="10"/>
      <c r="D4" s="10"/>
      <c r="E4" s="10" t="s">
        <v>149</v>
      </c>
      <c r="F4" s="11">
        <v>7200</v>
      </c>
      <c r="G4" s="12" t="s">
        <v>150</v>
      </c>
      <c r="H4" s="13">
        <f>I4/F4</f>
        <v>1174.5825</v>
      </c>
      <c r="I4" s="13">
        <f>(I5+I6+I7+I8+I9)</f>
        <v>8456994</v>
      </c>
      <c r="J4" s="13"/>
    </row>
    <row r="5" spans="1:18" x14ac:dyDescent="0.35">
      <c r="A5" s="19"/>
      <c r="B5" s="20">
        <v>2.0099999999999998</v>
      </c>
      <c r="C5" s="20">
        <v>1</v>
      </c>
      <c r="D5" s="20"/>
      <c r="E5" s="42" t="s">
        <v>151</v>
      </c>
      <c r="F5" s="21">
        <f>(C5*F4)</f>
        <v>7200</v>
      </c>
      <c r="G5" s="22" t="s">
        <v>152</v>
      </c>
      <c r="H5" s="21">
        <v>910</v>
      </c>
      <c r="I5" s="21">
        <f t="shared" ref="I5:I9" si="0">F5*H5</f>
        <v>6552000</v>
      </c>
      <c r="J5" s="20"/>
    </row>
    <row r="6" spans="1:18" x14ac:dyDescent="0.35">
      <c r="A6" s="19"/>
      <c r="B6" s="20">
        <v>2.02</v>
      </c>
      <c r="C6" s="20">
        <f>0.35*1.11</f>
        <v>0.38850000000000001</v>
      </c>
      <c r="D6" s="20"/>
      <c r="E6" s="20" t="s">
        <v>153</v>
      </c>
      <c r="F6" s="23">
        <f>(C6*F4)</f>
        <v>2797.2000000000003</v>
      </c>
      <c r="G6" s="22" t="s">
        <v>152</v>
      </c>
      <c r="H6" s="21">
        <v>645</v>
      </c>
      <c r="I6" s="21">
        <f t="shared" si="0"/>
        <v>1804194.0000000002</v>
      </c>
      <c r="J6" s="20"/>
    </row>
    <row r="7" spans="1:18" x14ac:dyDescent="0.35">
      <c r="A7" s="19"/>
      <c r="B7" s="20">
        <v>2.0299999999999998</v>
      </c>
      <c r="C7" s="20">
        <v>87.5</v>
      </c>
      <c r="D7" s="20"/>
      <c r="E7" s="20" t="s">
        <v>154</v>
      </c>
      <c r="F7" s="21">
        <f>(C7*F4)/50</f>
        <v>12600</v>
      </c>
      <c r="G7" s="22" t="s">
        <v>155</v>
      </c>
      <c r="H7" s="21">
        <v>8</v>
      </c>
      <c r="I7" s="21">
        <f t="shared" si="0"/>
        <v>100800</v>
      </c>
      <c r="J7" s="20"/>
    </row>
    <row r="8" spans="1:18" x14ac:dyDescent="0.35">
      <c r="A8" s="19"/>
      <c r="B8" s="20">
        <v>2.04</v>
      </c>
      <c r="C8" s="20">
        <v>0.8</v>
      </c>
      <c r="D8" s="20"/>
      <c r="E8" s="20" t="s">
        <v>156</v>
      </c>
      <c r="F8" s="21">
        <f>(F4*C8)</f>
        <v>5760</v>
      </c>
      <c r="G8" s="22" t="s">
        <v>157</v>
      </c>
      <c r="H8" s="21">
        <v>0</v>
      </c>
      <c r="I8" s="21">
        <f t="shared" si="0"/>
        <v>0</v>
      </c>
      <c r="J8" s="20"/>
      <c r="M8" s="14">
        <f>F8/26</f>
        <v>221.53846153846155</v>
      </c>
    </row>
    <row r="9" spans="1:18" x14ac:dyDescent="0.35">
      <c r="A9" s="24"/>
      <c r="B9" s="20">
        <v>2.0499999999999998</v>
      </c>
      <c r="C9" s="20">
        <v>1.5</v>
      </c>
      <c r="D9" s="20"/>
      <c r="E9" s="20" t="s">
        <v>158</v>
      </c>
      <c r="F9" s="21">
        <f>(F4*C9)</f>
        <v>10800</v>
      </c>
      <c r="G9" s="22" t="s">
        <v>157</v>
      </c>
      <c r="H9" s="21">
        <v>0</v>
      </c>
      <c r="I9" s="21">
        <f t="shared" si="0"/>
        <v>0</v>
      </c>
      <c r="J9" s="20"/>
      <c r="Q9">
        <f>600*1.2*1</f>
        <v>720</v>
      </c>
      <c r="R9">
        <f>Q9*10</f>
        <v>7200</v>
      </c>
    </row>
    <row r="10" spans="1:18" ht="15" thickBot="1" x14ac:dyDescent="0.4">
      <c r="A10" s="15" t="s">
        <v>159</v>
      </c>
      <c r="B10" s="16"/>
      <c r="C10" s="25"/>
      <c r="D10" s="25"/>
      <c r="E10" s="26"/>
      <c r="F10" s="27"/>
      <c r="G10" s="28"/>
      <c r="H10" s="27"/>
      <c r="I10" s="27"/>
      <c r="J10" s="29"/>
      <c r="Q10">
        <f>2.2*0.05*600*10</f>
        <v>660.00000000000011</v>
      </c>
    </row>
    <row r="11" spans="1:18" ht="17.5" x14ac:dyDescent="0.35">
      <c r="A11" s="8" t="s">
        <v>160</v>
      </c>
      <c r="B11" s="9">
        <v>2</v>
      </c>
      <c r="C11" s="10"/>
      <c r="D11" s="10"/>
      <c r="E11" s="10" t="s">
        <v>161</v>
      </c>
      <c r="F11" s="11">
        <v>620</v>
      </c>
      <c r="G11" s="12" t="s">
        <v>150</v>
      </c>
      <c r="H11" s="13">
        <f>(I11/F11)</f>
        <v>2622.4</v>
      </c>
      <c r="I11" s="13">
        <f>SUM(I12:I15)</f>
        <v>1625888</v>
      </c>
      <c r="J11" s="13"/>
      <c r="Q11">
        <f>2*6000</f>
        <v>12000</v>
      </c>
    </row>
    <row r="12" spans="1:18" x14ac:dyDescent="0.35">
      <c r="A12" s="19"/>
      <c r="B12" s="20">
        <v>3.01</v>
      </c>
      <c r="C12" s="20">
        <v>1.1000000000000001</v>
      </c>
      <c r="D12" s="20"/>
      <c r="E12" s="20" t="s">
        <v>162</v>
      </c>
      <c r="F12" s="21">
        <f>F11*C12</f>
        <v>682</v>
      </c>
      <c r="G12" s="22" t="s">
        <v>152</v>
      </c>
      <c r="H12" s="21">
        <v>645</v>
      </c>
      <c r="I12" s="21">
        <f>F12*H12</f>
        <v>439890</v>
      </c>
      <c r="J12" s="20"/>
    </row>
    <row r="13" spans="1:18" x14ac:dyDescent="0.35">
      <c r="A13" s="19"/>
      <c r="B13" s="20">
        <v>3.02</v>
      </c>
      <c r="C13" s="20">
        <v>280</v>
      </c>
      <c r="D13" s="20"/>
      <c r="E13" s="20" t="s">
        <v>154</v>
      </c>
      <c r="F13" s="21">
        <f>(C13*F11)/50</f>
        <v>3472</v>
      </c>
      <c r="G13" s="22" t="s">
        <v>155</v>
      </c>
      <c r="H13" s="21">
        <v>8</v>
      </c>
      <c r="I13" s="21">
        <f>F13*H13</f>
        <v>27776</v>
      </c>
      <c r="J13" s="20"/>
    </row>
    <row r="14" spans="1:18" x14ac:dyDescent="0.35">
      <c r="A14" s="19"/>
      <c r="B14" s="20">
        <v>3.03</v>
      </c>
      <c r="C14" s="20">
        <v>0.65</v>
      </c>
      <c r="D14" s="20"/>
      <c r="E14" s="20" t="s">
        <v>156</v>
      </c>
      <c r="F14" s="21">
        <f>(C14*F11)</f>
        <v>403</v>
      </c>
      <c r="G14" s="22" t="s">
        <v>157</v>
      </c>
      <c r="H14" s="21">
        <v>849</v>
      </c>
      <c r="I14" s="21">
        <f>F14*H14</f>
        <v>342147</v>
      </c>
      <c r="J14" s="20"/>
    </row>
    <row r="15" spans="1:18" x14ac:dyDescent="0.35">
      <c r="A15" s="19"/>
      <c r="B15" s="20">
        <v>3.04</v>
      </c>
      <c r="C15" s="20">
        <v>3.25</v>
      </c>
      <c r="D15" s="20"/>
      <c r="E15" s="20" t="s">
        <v>158</v>
      </c>
      <c r="F15" s="21">
        <f>(C15*F11)</f>
        <v>2015</v>
      </c>
      <c r="G15" s="22" t="s">
        <v>157</v>
      </c>
      <c r="H15" s="21">
        <v>405</v>
      </c>
      <c r="I15" s="21">
        <f>F15*H15</f>
        <v>816075</v>
      </c>
      <c r="J15" s="20"/>
    </row>
    <row r="16" spans="1:18" ht="15" thickBot="1" x14ac:dyDescent="0.4">
      <c r="A16" s="15" t="s">
        <v>163</v>
      </c>
      <c r="B16" s="16"/>
      <c r="C16" s="16"/>
      <c r="D16" s="16"/>
      <c r="E16" s="16"/>
      <c r="F16" s="17"/>
      <c r="G16" s="30"/>
      <c r="H16" s="17"/>
      <c r="I16" s="17"/>
      <c r="J16" s="18"/>
    </row>
    <row r="17" spans="1:13" ht="15" thickBot="1" x14ac:dyDescent="0.4">
      <c r="A17" s="15" t="s">
        <v>164</v>
      </c>
      <c r="B17" s="16"/>
      <c r="C17" s="16"/>
      <c r="D17" s="16"/>
      <c r="E17" s="16"/>
      <c r="F17" s="17"/>
      <c r="G17" s="30"/>
      <c r="H17" s="17"/>
      <c r="I17" s="17"/>
      <c r="J17" s="18"/>
    </row>
    <row r="18" spans="1:13" ht="17.5" x14ac:dyDescent="0.35">
      <c r="A18" s="8" t="s">
        <v>165</v>
      </c>
      <c r="B18" s="9">
        <v>3</v>
      </c>
      <c r="C18" s="10"/>
      <c r="D18" s="10"/>
      <c r="E18" s="10" t="s">
        <v>166</v>
      </c>
      <c r="F18" s="13">
        <v>12000</v>
      </c>
      <c r="G18" s="12" t="s">
        <v>167</v>
      </c>
      <c r="H18" s="13">
        <f>(I18/F18)</f>
        <v>15.475</v>
      </c>
      <c r="I18" s="13">
        <f>SUM(I19:I22)</f>
        <v>185700</v>
      </c>
      <c r="J18" s="13"/>
    </row>
    <row r="19" spans="1:13" x14ac:dyDescent="0.35">
      <c r="A19" s="19"/>
      <c r="B19" s="20">
        <v>4.01</v>
      </c>
      <c r="C19" s="20">
        <v>2.3E-2</v>
      </c>
      <c r="D19" s="20"/>
      <c r="E19" s="20" t="s">
        <v>168</v>
      </c>
      <c r="F19" s="31">
        <f>(C19*F18)</f>
        <v>276</v>
      </c>
      <c r="G19" s="22" t="s">
        <v>152</v>
      </c>
      <c r="H19" s="21">
        <v>645</v>
      </c>
      <c r="I19" s="21">
        <f>F19*H19</f>
        <v>178020</v>
      </c>
      <c r="J19" s="20"/>
      <c r="M19" t="s">
        <v>169</v>
      </c>
    </row>
    <row r="20" spans="1:13" x14ac:dyDescent="0.35">
      <c r="A20" s="19"/>
      <c r="B20" s="20">
        <v>4.0199999999999996</v>
      </c>
      <c r="C20" s="20">
        <v>4</v>
      </c>
      <c r="D20" s="20"/>
      <c r="E20" s="20" t="s">
        <v>154</v>
      </c>
      <c r="F20" s="21">
        <f>F18*C20/50</f>
        <v>960</v>
      </c>
      <c r="G20" s="22" t="s">
        <v>155</v>
      </c>
      <c r="H20" s="21">
        <v>8</v>
      </c>
      <c r="I20" s="21">
        <f>F20*H20</f>
        <v>7680</v>
      </c>
      <c r="J20" s="20"/>
    </row>
    <row r="21" spans="1:13" x14ac:dyDescent="0.35">
      <c r="A21" s="19"/>
      <c r="B21" s="20">
        <v>4.03</v>
      </c>
      <c r="C21" s="20">
        <v>0.17</v>
      </c>
      <c r="D21" s="20"/>
      <c r="E21" s="20" t="s">
        <v>156</v>
      </c>
      <c r="F21" s="21">
        <f>F18*C21</f>
        <v>2040.0000000000002</v>
      </c>
      <c r="G21" s="22" t="s">
        <v>157</v>
      </c>
      <c r="H21" s="21">
        <v>0</v>
      </c>
      <c r="I21" s="21">
        <f>F21*H21</f>
        <v>0</v>
      </c>
      <c r="J21" s="20"/>
    </row>
    <row r="22" spans="1:13" x14ac:dyDescent="0.35">
      <c r="A22" s="19"/>
      <c r="B22" s="20">
        <v>4.04</v>
      </c>
      <c r="C22" s="20">
        <v>0.05</v>
      </c>
      <c r="D22" s="20"/>
      <c r="E22" s="20" t="s">
        <v>158</v>
      </c>
      <c r="F22" s="21">
        <f>F18*C22</f>
        <v>600</v>
      </c>
      <c r="G22" s="22" t="s">
        <v>157</v>
      </c>
      <c r="H22" s="21">
        <v>0</v>
      </c>
      <c r="I22" s="21">
        <f>F22*H22</f>
        <v>0</v>
      </c>
      <c r="J22" s="20"/>
    </row>
    <row r="23" spans="1:13" ht="15" thickBot="1" x14ac:dyDescent="0.4">
      <c r="A23" s="15" t="s">
        <v>170</v>
      </c>
      <c r="B23" s="16"/>
      <c r="C23" s="16"/>
      <c r="D23" s="16"/>
      <c r="E23" s="16"/>
      <c r="F23" s="17"/>
      <c r="G23" s="30"/>
      <c r="H23" s="17"/>
      <c r="I23" s="17"/>
      <c r="J23" s="18"/>
    </row>
    <row r="24" spans="1:13" ht="16" thickBot="1" x14ac:dyDescent="0.4">
      <c r="A24" s="79" t="s">
        <v>171</v>
      </c>
      <c r="B24" s="80"/>
      <c r="C24" s="80"/>
      <c r="D24" s="80"/>
      <c r="E24" s="81"/>
      <c r="F24" s="32"/>
      <c r="G24" s="33"/>
      <c r="H24" s="34"/>
      <c r="I24" s="35">
        <f>I4+I11+I18</f>
        <v>10268582</v>
      </c>
      <c r="J24" s="35">
        <f>I24/78</f>
        <v>131648.48717948719</v>
      </c>
    </row>
    <row r="25" spans="1:13" ht="15.5" x14ac:dyDescent="0.35">
      <c r="A25" s="36"/>
      <c r="B25" s="36"/>
      <c r="C25" s="36"/>
      <c r="D25" s="36"/>
      <c r="E25" s="36"/>
      <c r="F25" s="37"/>
      <c r="G25" s="3"/>
      <c r="H25" s="2"/>
      <c r="I25" s="38" t="s">
        <v>169</v>
      </c>
      <c r="J25" s="39"/>
    </row>
    <row r="26" spans="1:13" x14ac:dyDescent="0.35">
      <c r="A26" t="s">
        <v>172</v>
      </c>
      <c r="E26" s="40"/>
      <c r="F26" s="41"/>
    </row>
    <row r="27" spans="1:13" x14ac:dyDescent="0.35">
      <c r="E27" t="s">
        <v>15</v>
      </c>
      <c r="F27" s="41" t="s">
        <v>173</v>
      </c>
      <c r="I27" s="43">
        <f>F7+F13+F20</f>
        <v>17032</v>
      </c>
    </row>
    <row r="28" spans="1:13" x14ac:dyDescent="0.35">
      <c r="E28" t="s">
        <v>174</v>
      </c>
      <c r="F28" s="41" t="s">
        <v>175</v>
      </c>
      <c r="I28" s="43">
        <f>F6+F12</f>
        <v>3479.2000000000003</v>
      </c>
    </row>
    <row r="29" spans="1:13" x14ac:dyDescent="0.35">
      <c r="E29" s="40" t="s">
        <v>176</v>
      </c>
      <c r="F29" s="41" t="s">
        <v>175</v>
      </c>
      <c r="I29" s="44">
        <f>F19</f>
        <v>276</v>
      </c>
    </row>
    <row r="30" spans="1:13" x14ac:dyDescent="0.35">
      <c r="E30" s="40" t="s">
        <v>11</v>
      </c>
      <c r="F30" s="41" t="s">
        <v>175</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177</v>
      </c>
      <c r="B5">
        <v>5000</v>
      </c>
    </row>
    <row r="6" spans="1:14" x14ac:dyDescent="0.35">
      <c r="B6" t="s">
        <v>178</v>
      </c>
      <c r="C6">
        <v>1</v>
      </c>
      <c r="D6">
        <f>B$5*C6</f>
        <v>5000</v>
      </c>
    </row>
    <row r="7" spans="1:14" x14ac:dyDescent="0.35">
      <c r="B7" t="s">
        <v>179</v>
      </c>
      <c r="C7">
        <v>1.3</v>
      </c>
      <c r="D7">
        <f t="shared" ref="D7:D8" si="0">B$5*C7</f>
        <v>6500</v>
      </c>
    </row>
    <row r="8" spans="1:14" x14ac:dyDescent="0.35">
      <c r="B8" t="s">
        <v>180</v>
      </c>
      <c r="C8">
        <f>0.3*1.52</f>
        <v>0.45599999999999996</v>
      </c>
      <c r="D8">
        <f t="shared" si="0"/>
        <v>2280</v>
      </c>
    </row>
    <row r="9" spans="1:14" x14ac:dyDescent="0.35">
      <c r="A9" t="s">
        <v>181</v>
      </c>
      <c r="B9">
        <f>600*2*0.1</f>
        <v>120</v>
      </c>
      <c r="L9">
        <f>(0.35*1.52)/5</f>
        <v>0.10639999999999998</v>
      </c>
      <c r="M9">
        <f>L9*4</f>
        <v>0.42559999999999992</v>
      </c>
      <c r="N9">
        <f>M9*1.05</f>
        <v>0.44687999999999994</v>
      </c>
    </row>
    <row r="10" spans="1:14" x14ac:dyDescent="0.35">
      <c r="B10" t="s">
        <v>180</v>
      </c>
      <c r="C10">
        <v>1.37</v>
      </c>
      <c r="D10">
        <f>C10*B9</f>
        <v>164.4</v>
      </c>
      <c r="L10">
        <f>(1.52)/7</f>
        <v>0.21714285714285714</v>
      </c>
      <c r="M10">
        <f>L10*6</f>
        <v>1.3028571428571429</v>
      </c>
      <c r="N10">
        <f>M10*1.05</f>
        <v>1.3680000000000001</v>
      </c>
    </row>
    <row r="11" spans="1:14" x14ac:dyDescent="0.35">
      <c r="B11" t="s">
        <v>179</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C41952-D6ED-41DE-B11C-1AF997E9BB13}">
  <ds:schemaRefs>
    <ds:schemaRef ds:uri="http://schemas.microsoft.com/sharepoint/v3/contenttype/forms"/>
  </ds:schemaRefs>
</ds:datastoreItem>
</file>

<file path=customXml/itemProps2.xml><?xml version="1.0" encoding="utf-8"?>
<ds:datastoreItem xmlns:ds="http://schemas.openxmlformats.org/officeDocument/2006/customXml" ds:itemID="{2CE43F49-BF6E-4701-95F6-0B2C90403838}">
  <ds:schemaRefs>
    <ds:schemaRef ds:uri="http://schemas.microsoft.com/office/2006/metadata/properties"/>
    <ds:schemaRef ds:uri="http://schemas.microsoft.com/office/infopath/2007/PartnerControls"/>
    <ds:schemaRef ds:uri="a3c3f228-6772-4047-ad90-2f0678439fc9"/>
    <ds:schemaRef ds:uri="df39d53a-21ec-4f19-b819-c17052708e15"/>
  </ds:schemaRefs>
</ds:datastoreItem>
</file>

<file path=customXml/itemProps3.xml><?xml version="1.0" encoding="utf-8"?>
<ds:datastoreItem xmlns:ds="http://schemas.openxmlformats.org/officeDocument/2006/customXml" ds:itemID="{CD5320C0-19C5-47A1-ADA8-79189D14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Bid</vt:lpstr>
      <vt:lpstr>Detailed- BOQ</vt:lpstr>
      <vt:lpstr>Sheet1</vt:lpstr>
      <vt:lpstr>'Detailed- BOQ'!Print_Area</vt:lpstr>
      <vt:lpstr>'Technical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Nayan Prodip</cp:lastModifiedBy>
  <cp:revision/>
  <dcterms:created xsi:type="dcterms:W3CDTF">2015-02-05T06:46:49Z</dcterms:created>
  <dcterms:modified xsi:type="dcterms:W3CDTF">2026-08-10T11:39:47Z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